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EstaPastaDeTrabalho" defaultThemeVersion="124226"/>
  <mc:AlternateContent xmlns:mc="http://schemas.openxmlformats.org/markup-compatibility/2006">
    <mc:Choice Requires="x15">
      <x15ac:absPath xmlns:x15ac="http://schemas.microsoft.com/office/spreadsheetml/2010/11/ac" url="F:\Wagner\SAAETRI\Exercício 2026\Termo de Referência\Termo de Referência n° 003_2026 - Projetos Novo PAC 15.000.000,00\Documentos Licitação Alterado\"/>
    </mc:Choice>
  </mc:AlternateContent>
  <xr:revisionPtr revIDLastSave="0" documentId="13_ncr:1_{FA77EF74-8866-48DD-8EB7-D123500ED103}" xr6:coauthVersionLast="47" xr6:coauthVersionMax="47" xr10:uidLastSave="{00000000-0000-0000-0000-000000000000}"/>
  <bookViews>
    <workbookView xWindow="-108" yWindow="-108" windowWidth="23256" windowHeight="12576" activeTab="2" xr2:uid="{00000000-000D-0000-FFFF-FFFF00000000}"/>
  </bookViews>
  <sheets>
    <sheet name="ComposiçãoXCusto SINAPI" sheetId="34" r:id="rId1"/>
    <sheet name="Memória de Cálculo" sheetId="11" r:id="rId2"/>
    <sheet name="Planilha de Custo" sheetId="16" r:id="rId3"/>
    <sheet name="Calculo-BDI" sheetId="24" r:id="rId4"/>
  </sheets>
  <definedNames>
    <definedName name="_xlnm._FilterDatabase" localSheetId="0" hidden="1">'ComposiçãoXCusto SINAPI'!$A$1:$F$150</definedName>
    <definedName name="_xlnm.Print_Area" localSheetId="3">'Calculo-BDI'!$A$1:$V$40</definedName>
    <definedName name="_xlnm.Print_Area" localSheetId="1">'Memória de Cálculo'!$A$1:$Q$282</definedName>
    <definedName name="_xlnm.Print_Area" localSheetId="2">'Planilha de Custo'!$A$1:$O$33</definedName>
    <definedName name="_xlnm.Print_Titles" localSheetId="1">'Memória de Cálculo'!$1:$10</definedName>
    <definedName name="_xlnm.Print_Titles" localSheetId="2">'Planilha de Custo'!$1:$8</definedName>
  </definedNames>
  <calcPr calcId="191029"/>
  <fileRecoveryPr autoRecover="0"/>
</workbook>
</file>

<file path=xl/calcChain.xml><?xml version="1.0" encoding="utf-8"?>
<calcChain xmlns="http://schemas.openxmlformats.org/spreadsheetml/2006/main">
  <c r="N9" i="16" l="1"/>
  <c r="N26" i="16"/>
  <c r="N22" i="16"/>
  <c r="N10" i="16"/>
  <c r="P26" i="16" l="1"/>
  <c r="P22" i="16"/>
  <c r="P11" i="16"/>
  <c r="B11" i="16"/>
  <c r="P10" i="16"/>
  <c r="B10" i="16"/>
  <c r="O215" i="11"/>
  <c r="O214" i="11"/>
  <c r="O213" i="11"/>
  <c r="O212" i="11"/>
  <c r="O211" i="11"/>
  <c r="A210" i="11"/>
  <c r="P209" i="11"/>
  <c r="O210" i="11" s="1"/>
  <c r="D209" i="11"/>
  <c r="C209" i="11"/>
  <c r="O207" i="11"/>
  <c r="O161" i="11"/>
  <c r="Q159" i="11" s="1"/>
  <c r="A160" i="11"/>
  <c r="P159" i="11"/>
  <c r="O160" i="11" s="1"/>
  <c r="D159" i="11"/>
  <c r="C159" i="11"/>
  <c r="O157" i="11"/>
  <c r="Q155" i="11" s="1"/>
  <c r="A156" i="11"/>
  <c r="P155" i="11"/>
  <c r="O156" i="11" s="1"/>
  <c r="D155" i="11"/>
  <c r="C155" i="11"/>
  <c r="O153" i="11"/>
  <c r="Q150" i="11" s="1"/>
  <c r="A152" i="11"/>
  <c r="P150" i="11"/>
  <c r="O152" i="11" s="1"/>
  <c r="D150" i="11"/>
  <c r="C150" i="11"/>
  <c r="O112" i="11"/>
  <c r="O111" i="11"/>
  <c r="O110" i="11"/>
  <c r="O109" i="11"/>
  <c r="O108" i="11"/>
  <c r="A107" i="11"/>
  <c r="P106" i="11"/>
  <c r="O107" i="11" s="1"/>
  <c r="D106" i="11"/>
  <c r="C106" i="11"/>
  <c r="O116" i="11"/>
  <c r="Q114" i="11" s="1"/>
  <c r="A115" i="11"/>
  <c r="P114" i="11"/>
  <c r="O115" i="11" s="1"/>
  <c r="D114" i="11"/>
  <c r="C114" i="11"/>
  <c r="O104" i="11"/>
  <c r="O103" i="11"/>
  <c r="A102" i="11"/>
  <c r="P101" i="11"/>
  <c r="O102" i="11" s="1"/>
  <c r="D101" i="11"/>
  <c r="C101" i="11"/>
  <c r="O221" i="11"/>
  <c r="Q217" i="11" s="1"/>
  <c r="A220" i="11"/>
  <c r="P217" i="11"/>
  <c r="O220" i="11" s="1"/>
  <c r="D217" i="11"/>
  <c r="C217" i="11"/>
  <c r="O206" i="11"/>
  <c r="O205" i="11"/>
  <c r="O204" i="11"/>
  <c r="A203" i="11"/>
  <c r="P202" i="11"/>
  <c r="O203" i="11" s="1"/>
  <c r="D202" i="11"/>
  <c r="C202" i="11"/>
  <c r="Q209" i="11" l="1"/>
  <c r="Q106" i="11"/>
  <c r="Q202" i="11"/>
  <c r="Q101" i="11"/>
  <c r="O271" i="11" l="1"/>
  <c r="O270" i="11"/>
  <c r="O269" i="11"/>
  <c r="O268" i="11"/>
  <c r="O267" i="11"/>
  <c r="P18" i="16"/>
  <c r="P14" i="16"/>
  <c r="P9" i="16"/>
  <c r="O50" i="11"/>
  <c r="Q48" i="11" s="1"/>
  <c r="A49" i="11"/>
  <c r="P48" i="11"/>
  <c r="O49" i="11" s="1"/>
  <c r="D48" i="11"/>
  <c r="C48" i="11"/>
  <c r="A266" i="11"/>
  <c r="P265" i="11"/>
  <c r="D265" i="11"/>
  <c r="C265" i="11"/>
  <c r="O263" i="11"/>
  <c r="O262" i="11"/>
  <c r="A261" i="11"/>
  <c r="P260" i="11"/>
  <c r="D260" i="11"/>
  <c r="C260" i="11"/>
  <c r="D27" i="16" s="1"/>
  <c r="O46" i="11"/>
  <c r="O45" i="11"/>
  <c r="O44" i="11"/>
  <c r="A43" i="11"/>
  <c r="P42" i="11"/>
  <c r="O43" i="11" s="1"/>
  <c r="D42" i="11"/>
  <c r="C42" i="11"/>
  <c r="B28" i="16" l="1"/>
  <c r="L28" i="16" s="1"/>
  <c r="B25" i="16"/>
  <c r="L25" i="16" s="1"/>
  <c r="B22" i="16"/>
  <c r="B27" i="16"/>
  <c r="L27" i="16" s="1"/>
  <c r="B24" i="16"/>
  <c r="L24" i="16" s="1"/>
  <c r="B23" i="16"/>
  <c r="L23" i="16" s="1"/>
  <c r="B26" i="16"/>
  <c r="D23" i="16"/>
  <c r="D25" i="16"/>
  <c r="J25" i="16"/>
  <c r="K25" i="16"/>
  <c r="E23" i="16"/>
  <c r="J23" i="16"/>
  <c r="E25" i="16"/>
  <c r="E24" i="16"/>
  <c r="D24" i="16"/>
  <c r="J24" i="16"/>
  <c r="E27" i="16"/>
  <c r="D28" i="16"/>
  <c r="E28" i="16"/>
  <c r="K23" i="16"/>
  <c r="K24" i="16"/>
  <c r="O266" i="11"/>
  <c r="J28" i="16"/>
  <c r="O261" i="11"/>
  <c r="J27" i="16"/>
  <c r="Q42" i="11"/>
  <c r="Q265" i="11"/>
  <c r="K28" i="16" s="1"/>
  <c r="D21" i="16"/>
  <c r="K21" i="16"/>
  <c r="E20" i="16"/>
  <c r="B19" i="16"/>
  <c r="L19" i="16" s="1"/>
  <c r="J20" i="16"/>
  <c r="E21" i="16"/>
  <c r="J19" i="16"/>
  <c r="D19" i="16"/>
  <c r="B20" i="16"/>
  <c r="L20" i="16" s="1"/>
  <c r="J21" i="16"/>
  <c r="B18" i="16"/>
  <c r="E19" i="16"/>
  <c r="D20" i="16"/>
  <c r="B21" i="16"/>
  <c r="L21" i="16" s="1"/>
  <c r="K20" i="16"/>
  <c r="K19" i="16"/>
  <c r="B15" i="16"/>
  <c r="L15" i="16" s="1"/>
  <c r="E15" i="16"/>
  <c r="D15" i="16"/>
  <c r="K17" i="16"/>
  <c r="E16" i="16"/>
  <c r="J15" i="16"/>
  <c r="D17" i="16"/>
  <c r="J16" i="16"/>
  <c r="E17" i="16"/>
  <c r="B16" i="16"/>
  <c r="L16" i="16" s="1"/>
  <c r="J17" i="16"/>
  <c r="B14" i="16"/>
  <c r="D16" i="16"/>
  <c r="B17" i="16"/>
  <c r="L17" i="16" s="1"/>
  <c r="Q260" i="11"/>
  <c r="K27" i="16" s="1"/>
  <c r="K15" i="16" l="1"/>
  <c r="K16" i="16"/>
  <c r="C150" i="34"/>
  <c r="E145" i="34" l="1"/>
  <c r="C145" i="34"/>
  <c r="C141" i="34"/>
  <c r="C133" i="34"/>
  <c r="C129" i="34"/>
  <c r="F150" i="34" l="1"/>
  <c r="F145" i="34"/>
  <c r="F141" i="34"/>
  <c r="F133" i="34"/>
  <c r="N4" i="16"/>
  <c r="M27" i="16" l="1"/>
  <c r="N27" i="16" s="1"/>
  <c r="M28" i="16"/>
  <c r="N28" i="16" s="1"/>
  <c r="M23" i="16"/>
  <c r="N23" i="16" s="1"/>
  <c r="M24" i="16"/>
  <c r="N24" i="16" s="1"/>
  <c r="M25" i="16"/>
  <c r="N25" i="16" s="1"/>
  <c r="M20" i="16"/>
  <c r="N20" i="16" s="1"/>
  <c r="M19" i="16"/>
  <c r="N19" i="16" s="1"/>
  <c r="M21" i="16"/>
  <c r="N21" i="16" s="1"/>
  <c r="M17" i="16"/>
  <c r="N17" i="16" s="1"/>
  <c r="M15" i="16"/>
  <c r="N15" i="16" s="1"/>
  <c r="M16" i="16"/>
  <c r="N16" i="16" s="1"/>
  <c r="F129" i="34"/>
  <c r="E82" i="34"/>
  <c r="C82" i="34"/>
  <c r="N14" i="16" l="1"/>
  <c r="N18" i="16"/>
  <c r="O20" i="16" l="1"/>
  <c r="O15" i="16"/>
  <c r="O28" i="16"/>
  <c r="Q26" i="16"/>
  <c r="O27" i="16"/>
  <c r="Q22" i="16"/>
  <c r="O23" i="16"/>
  <c r="O24" i="16"/>
  <c r="O25" i="16"/>
  <c r="O17" i="16"/>
  <c r="O16" i="16"/>
  <c r="O19" i="16"/>
  <c r="O21" i="16"/>
  <c r="Q18" i="16"/>
  <c r="Q14" i="16"/>
  <c r="F82" i="34" l="1"/>
  <c r="C44" i="34" l="1"/>
  <c r="E41" i="34"/>
  <c r="E42" i="34"/>
  <c r="C42" i="34"/>
  <c r="C41" i="34"/>
  <c r="N35" i="24"/>
  <c r="N34" i="24"/>
  <c r="I7" i="24"/>
  <c r="I5" i="24"/>
  <c r="F74" i="34" l="1"/>
  <c r="F44" i="34"/>
  <c r="F17" i="34" l="1"/>
  <c r="F16" i="34" l="1"/>
  <c r="F41" i="34" l="1"/>
  <c r="F42" i="34" l="1"/>
  <c r="F39" i="34" l="1"/>
  <c r="F29" i="34"/>
  <c r="L14" i="24" l="1"/>
  <c r="K13" i="16" l="1"/>
  <c r="E12" i="16"/>
  <c r="B9" i="16"/>
  <c r="E13" i="16"/>
  <c r="D12" i="16"/>
  <c r="B13" i="16"/>
  <c r="L13" i="16" s="1"/>
  <c r="M13" i="16" s="1"/>
  <c r="B12" i="16"/>
  <c r="L12" i="16" s="1"/>
  <c r="M12" i="16" s="1"/>
  <c r="J12" i="16"/>
  <c r="D13" i="16"/>
  <c r="J13" i="16"/>
  <c r="K12" i="16"/>
  <c r="N13" i="16" l="1"/>
  <c r="N12" i="16"/>
  <c r="N11" i="16" l="1"/>
  <c r="Q10" i="16" l="1"/>
  <c r="Q9" i="16"/>
  <c r="Q11" i="16"/>
  <c r="O11" i="16"/>
  <c r="O14" i="16"/>
  <c r="O18" i="16"/>
  <c r="O10" i="16" l="1"/>
  <c r="O13" i="16"/>
  <c r="O12" i="16"/>
  <c r="O26" i="16"/>
  <c r="O22" i="16"/>
  <c r="N14" i="24" l="1"/>
  <c r="N15" i="24"/>
  <c r="N16" i="24"/>
  <c r="L20" i="24"/>
  <c r="N20" i="24"/>
  <c r="L24" i="24"/>
  <c r="N24" i="24"/>
  <c r="L28" i="24"/>
  <c r="N28" i="24"/>
  <c r="N29" i="24"/>
  <c r="N31" i="24"/>
  <c r="L38" i="24" l="1"/>
  <c r="I8" i="24"/>
</calcChain>
</file>

<file path=xl/sharedStrings.xml><?xml version="1.0" encoding="utf-8"?>
<sst xmlns="http://schemas.openxmlformats.org/spreadsheetml/2006/main" count="1180" uniqueCount="584">
  <si>
    <t>Endereço:</t>
  </si>
  <si>
    <t>ITEM</t>
  </si>
  <si>
    <t>CÓDIGO</t>
  </si>
  <si>
    <t>DESCRIÇÃO</t>
  </si>
  <si>
    <t>QUANTIDADE</t>
  </si>
  <si>
    <t>02.006.0050-A</t>
  </si>
  <si>
    <t>7.1</t>
  </si>
  <si>
    <t>7.2</t>
  </si>
  <si>
    <t>08.026.0001-A</t>
  </si>
  <si>
    <t>7.3</t>
  </si>
  <si>
    <t>02.015.0001-A</t>
  </si>
  <si>
    <t>02.016.0001-A</t>
  </si>
  <si>
    <t>03.009.0005-A</t>
  </si>
  <si>
    <t>11.013.0075-A</t>
  </si>
  <si>
    <t>19.004.0047-2</t>
  </si>
  <si>
    <t>01.003.0001-A</t>
  </si>
  <si>
    <t>01.003.0011-A</t>
  </si>
  <si>
    <t>01.008.0200-A</t>
  </si>
  <si>
    <t>02.004.0003-A</t>
  </si>
  <si>
    <t>03.023.0010-B</t>
  </si>
  <si>
    <t>06.011.0393-A</t>
  </si>
  <si>
    <t>06.011.0397-A</t>
  </si>
  <si>
    <t>06.011.0399-A</t>
  </si>
  <si>
    <t>06.203.0139-A</t>
  </si>
  <si>
    <t>06.203.0142-A</t>
  </si>
  <si>
    <t>06.203.0144-A</t>
  </si>
  <si>
    <t>08.001.0009-A</t>
  </si>
  <si>
    <t>11.004.0021-B</t>
  </si>
  <si>
    <t>11.005.0015-A</t>
  </si>
  <si>
    <t>19.005.0010-C</t>
  </si>
  <si>
    <t>19.007.0015-C</t>
  </si>
  <si>
    <t>20.004.0125-A</t>
  </si>
  <si>
    <t>20.086.0590-A</t>
  </si>
  <si>
    <t>22.020.0120-A</t>
  </si>
  <si>
    <t>TOTAL</t>
  </si>
  <si>
    <t>MEMÓRIA DE CÁLCULO</t>
  </si>
  <si>
    <t>%</t>
  </si>
  <si>
    <t>Taxa representativa das DESPESAS INDIRETAS, exceto tributos e despesas financeiras</t>
  </si>
  <si>
    <t>TIPO</t>
  </si>
  <si>
    <t>ALÍQUOTA (%)</t>
  </si>
  <si>
    <t>Seguro e Garantia</t>
  </si>
  <si>
    <t>Taxa representativa das DESPESAS FINANCEIRAS</t>
  </si>
  <si>
    <t>Taxa representativa do LUCRO</t>
  </si>
  <si>
    <t>I. 1 -</t>
  </si>
  <si>
    <t>I. 2 -</t>
  </si>
  <si>
    <t>I. 3 -</t>
  </si>
  <si>
    <t>UN</t>
  </si>
  <si>
    <t>PEAD BRASIL</t>
  </si>
  <si>
    <t xml:space="preserve">   OBSERVAÇÕES:</t>
  </si>
  <si>
    <t>KG</t>
  </si>
  <si>
    <t>LOCACAO DE CONTAINER 2,30 X 6,00 M, ALT. 2,50 M, COM 1 SANITARIO, PARA ESCRITORIO, COMPLETO, SEM DIVISORIAS INTERNAS (NAO INCLUI MOBILIZACAO/DESMOBILIZACAO)</t>
  </si>
  <si>
    <t>MÊS</t>
  </si>
  <si>
    <t>UNIDADE</t>
  </si>
  <si>
    <t>VALOR</t>
  </si>
  <si>
    <t>FORNECIMENTO E INSTALAÇÃO DE PLACA DE OBRA COM CHAPA GALVANIZADA E ESTRUTURA DE MADEIRA. AF_03/2022_PS</t>
  </si>
  <si>
    <t>M²</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</si>
  <si>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</si>
  <si>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UN/MÊS</t>
  </si>
  <si>
    <t>INSTALACAO E LIGACAO PROVISORIA PARA ABASTECIMENTO DE AGUA EESGOTAMENTO SANITARIO EM CANTEIRO DE OBRAS, INCLUSIVE ESCAVACAO, EXCLUSIVE REPOSICAO DA PAVIMENTACAO DO LOGRADOURO PUBLICO</t>
  </si>
  <si>
    <t>ROCADA MECANICA, COM UTILIZACAO DE ROCADEIRA MECANICA, EXCLUSIVE LIMPEZA</t>
  </si>
  <si>
    <t>LIMPEZA MANUAL DE MATERIAIS DIVERSOS EM AREA DE MANGUEZAL(LIXO)</t>
  </si>
  <si>
    <t>ESCAVADEIRA HIDRAULICA DE ESTEIRA, COM PESO OPERACIONAL EM TORNO DE 23T, MOTOR DIESEL EM TORNO DE 172CV, CACAMBA COM CAPACIDADE APROXIMADA DE 1, 14M3, PROFUNDIDADE DE ESCAVACAO MAXIMA DE 6, 02M, COM 3 BRACOS ARTICULADOS, BRACO INTERMEDIARIO AJUSTAVEL EM 3 POSICOES, INCLUSIVE OPERADOR</t>
  </si>
  <si>
    <t>H</t>
  </si>
  <si>
    <t>ATERRO COM MATERIAL DE 1ª CATEGORIA, COMPACTADO MANUALMENTE EM CAMADAS DE 20CM DE MATERIAL APILOADO, PROVENIENTE DE JAZIDADISTANTE ATE 1KM, INCLUSIVE ESCAVACAO, CARGA, TRANSPORTE EM CAMINHAO BASCULANTE, DESCARGA, ESPALHAMENTO E IRRIGACAO MANUAIS</t>
  </si>
  <si>
    <t>M³</t>
  </si>
  <si>
    <t>VÁLVULA BORBOLETA COM FLANGES DIÂMETRO 400MM, DE FERRO FUNIDO DÚCTIL, COM MECANISMO DE REDUÇÃO TIPO C - PN-16 - SÉRIE AWWA-VBFW COM VOLANTE. FORNECIMENTO</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</si>
  <si>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600MM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</si>
  <si>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t>
  </si>
  <si>
    <t>REDUÇÃO DE FERRO FUNDIDO DÚCTIL, PINTADO INTERNA E EXTERNAMENTE COM TINTA BETUMINOSA, COM 2 FLANGES, INCLUSIVE FORNECIMENTO DO MATERIAL PARA JUNTA (ARRUELA DE BORRACHA, PARAFUSO COM PORCA) COM DIÂMETRO DE (450x400)mm. FORNECIMENTO</t>
  </si>
  <si>
    <t>TÊ DE REDUÇÃO DE FERRO FUNDIDO, FFF, DIÂMETRO NOMINAL (400x200)MM. FORNECIMENTO</t>
  </si>
  <si>
    <t>CONCRETO ARMADO, FCK=25MPA, INCLUINDO MATERIAIS PARA 1, 00M3 DECONCRETO(IMPORTADO DE USINA)ADENSADO E COLOCADO, 14, 00M2 DEAREA MOLDADA, FORMAS E ESCORAMENTO CONFORME ITENS 11.004.0022E 11.004.0035, 60KG DE ACO CA-50, INCLUSIVE MAO-DE-OBRA PARACORTE, DOBRAGEM, MONTAGEM E COLOCACAO NAS FORMAS</t>
  </si>
  <si>
    <t>ENCANADOR OU BOMBEIRO HIDRÁULICO COM ENCARGOS COMPLEMENTARES</t>
  </si>
  <si>
    <t>AUXILIAR DE ENCANADOR OU BOMBEIRO HIDRAULICO (HORISTA)</t>
  </si>
  <si>
    <t>FONTE</t>
  </si>
  <si>
    <t>INSTALACAO E LIGACAO PROVISORIA DE ALIMENTACAO DE ENERGIA ELETRICA, EM BAIXA TENSAO, PARA CANTEIRO DE OBRAS, M3-CHAVE 100A, CARGA 3KW, 20CV, EXCLUSIVE O FORNECIMENTO DO MEDIDOR</t>
  </si>
  <si>
    <t>MÁQUINA PARA SOLDA POR TERMOFUSÃO PARA TUBOS DE POLIETILENO DE ALTA DENSIDADE (PEAD) COM DIÂMETRO EXTERNO DE 315 A 630 MM, POTÊNCIA ENTRE 8000 E 12350 W - MATERIAIS NA OPERAÇÃO. AF_05/2023</t>
  </si>
  <si>
    <t>CC001</t>
  </si>
  <si>
    <t>X</t>
  </si>
  <si>
    <t>APLICAÇÃO</t>
  </si>
  <si>
    <t>=</t>
  </si>
  <si>
    <t>FORNECIMENTO E INSTALAÇÃO DE SUPORTE DE MADEIRA PARA PLACAS DE SINALIZAÇÃO, EM SOLO, COM H= DE 2,5 M E SEÇÃO DE 7,5 X 7,5 CM. AF_03/2022</t>
  </si>
  <si>
    <t>PLACA DE OBRA (PARA CONSTRUCAO CIVIL) EM CHAPA GALVANIZADA *N. 22*, ADESIVADA, DE *2,4 X 1,2* M (SEM POSTES PARA FIXACAO)</t>
  </si>
  <si>
    <t>CATEGORIA</t>
  </si>
  <si>
    <t>MATERIAL</t>
  </si>
  <si>
    <t>SERVIÇO</t>
  </si>
  <si>
    <t>COMPOSIÇÃO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</si>
  <si>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</si>
  <si>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</si>
  <si>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EQUIPAMENTO</t>
  </si>
  <si>
    <t>BARRACAO OBRA C/PAREDES CHAPAS MADEIRA COMPENSADA, PLASTIF., LISA, COLAGEM FENOLICA, PROVA D'AGUA, COM 10MM ESP.PISO E ESTRUTURA MADEIRA 3ª, COBERTURA TELHAS ONDULADAS 6MM FIBROCIMENTO, EXCL.PINT.E LIGACOES PROVISORIAS, INCL.INST., APARELHOS, ESQUADRIAS E FERRAG., PROJ.Nº2006/EMOP, ESCRITORIO, SANITARIOS, DEPOSITOS E TORRE C/CAIXA D`AGUA 500L, REAPROVEITADO 5 VEZES3% - DESGASTE DE FERRAMENTAS E EPI1% - GRAMPO E ROSETA DE MADEIRA36% - PARAFUSO DE FIXACAO</t>
  </si>
  <si>
    <t>TRANSPORTE COM CAMINHÃO CARROCERIA COM GUINDAUTO (MUNCK), MOMENTO MÁXIMO DE CARGA 11,7 TM, EM VIA URBANA PAVIMENTADA, DMT ATÉ 30KM (UNIDADE: TXKM). AF_07/2020</t>
  </si>
  <si>
    <t xml:space="preserve">100952	</t>
  </si>
  <si>
    <t>TXKM</t>
  </si>
  <si>
    <t>DESCRIÇÃO DOS SERVIÇOS</t>
  </si>
  <si>
    <t>UNID.</t>
  </si>
  <si>
    <t>QUANT.</t>
  </si>
  <si>
    <t>CUSTO UNIT. S/ BDI</t>
  </si>
  <si>
    <t>CUSTO UNIT. C/ BDI</t>
  </si>
  <si>
    <t>CUSTO TOTAL C/ BDI</t>
  </si>
  <si>
    <t>% ITEM</t>
  </si>
  <si>
    <t xml:space="preserve"> MÊS BASE: </t>
  </si>
  <si>
    <t xml:space="preserve"> ENDEREÇO:</t>
  </si>
  <si>
    <r>
      <t xml:space="preserve"> TIPO DE CONTRIBUIÇÃO PREVIDENCIÁRIA:   </t>
    </r>
    <r>
      <rPr>
        <sz val="11"/>
        <color theme="1"/>
        <rFont val="Calibri"/>
        <family val="2"/>
        <scheme val="minor"/>
      </rPr>
      <t>DESONERADO</t>
    </r>
  </si>
  <si>
    <t>PLANILHA ORÇAMENTÁRIA</t>
  </si>
  <si>
    <t xml:space="preserve"> BDI SERVIÇO:   </t>
  </si>
  <si>
    <t xml:space="preserve"> BDI MATERIAL:  </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</si>
  <si>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 OU 450MM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</si>
  <si>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200MM</t>
  </si>
  <si>
    <t>DR 14.25.0056</t>
  </si>
  <si>
    <t>SCO 02/25</t>
  </si>
  <si>
    <t>FORNECIMENTO E INSTALAÇÃO DE SUPORTE DE MADEIRA PARA PLACAS DE SINALIZAÇÃO, EM SOLO, COM H= DE 2,5 M E SEÇÃO DE 7,5 X 7,5 CM. AF_03/2022 C/ PLACA DE OBRA (PARA CONSTRUCAO CIVIL) EM CHAPA GALVANIZADA *N. 22*, ADESIVADA, DE *2,4 X 1,2* M (COM POSTES PARA FIXACAO)</t>
  </si>
  <si>
    <t>CC002</t>
  </si>
  <si>
    <t>AUXILIAR DE ENCANADOR OU BOMBEIRO HIDRÁULICO COM ENCARGOS COMPLEMENTARES</t>
  </si>
  <si>
    <t>RETIRADA DE JUNÇÃO FLANGEADA F°F° DN 600 X DN 300MM, INCLUSO EQUIPAMENTO E MÃO DE OBRA</t>
  </si>
  <si>
    <t>VALVULA BORBOLETA COM FLANGES, DE FERRO FUNDIDO DUCTIL, SERIE AWWA, CLASSE 1MPA, PINTADA INTERNA E EXTERNAMENTE COM TINTA EPOXI POLIAMIDA, COM 2 FLANGES, INCLUSIVE FORNECIMENTO DO MATERIAL PARA JUNTA (ARRUELA DE BORRACHA, PARAFUSOS COM PORCA), COM DIÂMETRO DE 200MM. FORNECIMENTO E ASSENTAMENTO.(DESONERADO)</t>
  </si>
  <si>
    <t>CC003</t>
  </si>
  <si>
    <t>CC004</t>
  </si>
  <si>
    <t>CC005</t>
  </si>
  <si>
    <t>CC006</t>
  </si>
  <si>
    <t>CC007</t>
  </si>
  <si>
    <t>COTAÇÃO</t>
  </si>
  <si>
    <t>ASSENTAMENTO DE TUBO PEAD LISO PARA REDE DE ÁGUA, DIÂMETRO DE 450 MM, JUNTA SOLDADA (NÃO INCLUI A EXECUÇÃO DE SOLDA)</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</si>
  <si>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</si>
  <si>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</si>
  <si>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ASSENTADOR DE TUBOS COM ENCARGOS COMPLEMENTARES</t>
  </si>
  <si>
    <t>SERVENTE COM ENCARGOS COMPLEMENTARES</t>
  </si>
  <si>
    <t>M</t>
  </si>
  <si>
    <t>ESCAVAÇÃO MECANIZADA DE VALA COM PROF. ATÉ 1,5 M (MÉDIA MONTANTE E JUSANTE/UMA COMPOSIÇÃO POR TRECHO), ESCAVADEIRA (0,8 M3), LARG. DE 1,5 M A 2,5 M, EM SOLO DE 1A CATEGORIA, EM LOCAIS COM ALTO NÍVEL DE INTERFERÊNCIA. AF_09/2024</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</si>
  <si>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</si>
  <si>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</si>
  <si>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CARGA, MANOBRA E DESCARGA DE SOLOS E MATERIAIS GRANULARES EM CAMINHÃO BASCULANTE 10 M³ - CARGA COM ESCAVADEIRA HIDRÁULICA (CAÇAMBA DE 1,20 M³ / 155 HP) E DESCARGA LIVRE (UNIDADE: M3). AF_07/2020</t>
  </si>
  <si>
    <t>TRANSPORTE COM CAMINHÃO BASCULANTE DE 10 M³, EM VIA URBANA PAVIMENTADA, DMT ATÉ 30 KM (UNIDADE: M3XKM). AF_07/2020</t>
  </si>
  <si>
    <t>M³XKM</t>
  </si>
  <si>
    <t>ATERRO MECANIZADO DE VALA COM RETROESCAVADEIRA (CAPACIDADE DA CAÇAMBA DA RETRO: 0,26 M³/POTÊNCIA: 88 HP), LARGURA ATÉ 1,5 M, PROFUNDIDADE DE 1,5 A 3,0 M, COM AREIA PARA ATERRO. AF_08/2023</t>
  </si>
  <si>
    <t>DEMOLIÇÃO PARCIAL DE PAVIMENTO ASFÁLTICO, DE FORMA MECANIZADA, SEM REAPROVEITAMENTO. AF_09/2023</t>
  </si>
  <si>
    <t>VÁLVULA BORBOLETA COM FLANGES DIÂMETRO 600MM, DE FERRO FUNIDO DÚCTIL, COM MECANISMO DE REDUÇÃO TIPO C - PN-10 - SÉRIE AWWA-VBFW COM VOLANTE. FORNECIMENTO</t>
  </si>
  <si>
    <t>TÊ DE REDUÇÃO DE FERRO FUNDIDO, FFF, DIÂMETRO NOMINAL (600x400)MM. FORNECIMENTO</t>
  </si>
  <si>
    <t>PESQUISA DE MERCADO 4.1</t>
  </si>
  <si>
    <t>SERVIÇO DE SOLDA TERMOPLASTICA EM TUBO PEAD DE=450MM</t>
  </si>
  <si>
    <t>PESQUISA DE MERCADO 4.2</t>
  </si>
  <si>
    <t>SERVIÇO DE SOLDA TERMOPLASTICA EM TUBO PEAD DE=280MM</t>
  </si>
  <si>
    <t>MOD902500</t>
  </si>
  <si>
    <t>SOLDADOR - SOLDA ELÉTRICA OU DE OUTROS TIPOS SIMPLES EM OBRAS CIVIS, CORTE COM MAÇARICO (DESONERADO)</t>
  </si>
  <si>
    <t>MOD900300</t>
  </si>
  <si>
    <t>AJUDANTE DE SOLDADOR (DESONARADO)</t>
  </si>
  <si>
    <t>Despesas financeiras</t>
  </si>
  <si>
    <t xml:space="preserve">Lucro presumido </t>
  </si>
  <si>
    <t>GRUPO A .</t>
  </si>
  <si>
    <r>
      <t xml:space="preserve">Administração central / </t>
    </r>
    <r>
      <rPr>
        <i/>
        <sz val="13"/>
        <color theme="1"/>
        <rFont val="Calibri"/>
        <family val="2"/>
        <scheme val="minor"/>
      </rPr>
      <t>"SINAPI" - Sistema Nacional de Preços e Índices para a Construção Civil</t>
    </r>
  </si>
  <si>
    <t>GRUPO B .</t>
  </si>
  <si>
    <t>GRUPO C .</t>
  </si>
  <si>
    <t>GRUPO D .</t>
  </si>
  <si>
    <t>Impostos</t>
  </si>
  <si>
    <t>AC -</t>
  </si>
  <si>
    <t>SG -</t>
  </si>
  <si>
    <t>SCR -</t>
  </si>
  <si>
    <t xml:space="preserve">Seguro contra riscos </t>
  </si>
  <si>
    <t>DF -</t>
  </si>
  <si>
    <t>LP -</t>
  </si>
  <si>
    <t xml:space="preserve">PIS (Programa de Integração Social) </t>
  </si>
  <si>
    <t xml:space="preserve">COFINS (Contribuição para o Financiamento da Seguridade Social) </t>
  </si>
  <si>
    <t xml:space="preserve">ISSQN (Imposto Sobre Serviços de Qualquer Natureza) </t>
  </si>
  <si>
    <t>INSS (Instituto Nacional do Seguro Social)</t>
  </si>
  <si>
    <t>ISS</t>
  </si>
  <si>
    <t>Alíquota do ISS utilizada pelo município de Três Rios</t>
  </si>
  <si>
    <t>Estimativa de percentual da base de cálculo para o ISS, baseada na legislação tributária municipal</t>
  </si>
  <si>
    <r>
      <t xml:space="preserve">BDI = (((1 + AC + SG + SCR)*(1 + DF)*(1 + LP))/(1 - </t>
    </r>
    <r>
      <rPr>
        <b/>
        <sz val="13"/>
        <color theme="1"/>
        <rFont val="Symbol"/>
        <family val="1"/>
        <charset val="2"/>
      </rPr>
      <t>å</t>
    </r>
    <r>
      <rPr>
        <b/>
        <sz val="13"/>
        <color theme="1"/>
        <rFont val="Calibri"/>
        <family val="2"/>
      </rPr>
      <t>I)) - 1</t>
    </r>
    <r>
      <rPr>
        <b/>
        <sz val="13"/>
        <color theme="1"/>
        <rFont val="Calibri"/>
        <family val="2"/>
        <scheme val="minor"/>
      </rPr>
      <t xml:space="preserve"> </t>
    </r>
  </si>
  <si>
    <t>I. 4 -</t>
  </si>
  <si>
    <t>PESQUISA DE MERCADO</t>
  </si>
  <si>
    <t>LUVA JUNTA MECÂNICA (LUVA DE CORRER COM BOLSA JUNTA MECÂNICA) DE FERRO FUNDIDO PARA REDE DE ÁGUA, DN 600 MM. FORNECIMENTO</t>
  </si>
  <si>
    <t>EXTREMIDADE DE FERRO FUNDIDO DÚCTIL, PINTADO INTERNAMENTE E EXTERNAMENTE COM TINTA BETUMINOSA, COM 1 FLANGE E 1 PONTA, INCLUSIVE FORNECIMENTO DO MATERIAL PARA JUNTA (ARRUELA DE BORRACHA, PARAFUSOS COM PORCA), COM DIÂMETRO DE 600MM. FORNECIMENTO</t>
  </si>
  <si>
    <t>19.011.0082-2</t>
  </si>
  <si>
    <t>MAQUINA DE SOLDA POR TERMOFUSAO PARA GEOMEMBRANAS PEAD COM ESPESSURAS DE 0,5MM A 2,5MM,POTENCIA DE 1800/1500/1200W,FREQUENCIA DE 50/60 HZ, TENSAO DE 220V,EXCLUSIVE OPERADOR</t>
  </si>
  <si>
    <t>OPERADOR DE MÁQUINAS E EQUIPAMENTOS COM ENCARGOS COMPLEMENTARES</t>
  </si>
  <si>
    <t>VIBRADOR DE IMERSAO,TUBO DE 48X480MM,COM MANGOTE DE 5,00M DECOMPRIMENTO,MOTOR A GASOLINA,EXCLUSIVE OPERADOR</t>
  </si>
  <si>
    <t>FORMAS DE CHAPAS DE MADEIRA COMPENSADA, DE 20MM DE ESPESSURA, PLASTIFICADAS, SERVINDO 2 VEZES, E MADEIRA AUXILIAR SERVINDO 3VEZES, INCLUSIVE FORNECIMENTO E DESMOLDAGEM, EXCLUSIVE ESCORAMENTO</t>
  </si>
  <si>
    <t>AJUDANTE DE PEDREIRO COM ENCARGOS COMPLEMENTARES</t>
  </si>
  <si>
    <t>PEDREIRO COM ENCARGOS COMPLEMENTARES</t>
  </si>
  <si>
    <t>CARPINTEIRO DE ESQUADRIA COM ENCARGOS COMPLEMENTARES</t>
  </si>
  <si>
    <t>AJUDANTE DE CARPINTEIRO COM ENCARGOS COMPLEMENTARES</t>
  </si>
  <si>
    <t>ARMADOR COM ENCARGOS COMPLEMENTARES</t>
  </si>
  <si>
    <t>MAT036250</t>
  </si>
  <si>
    <t>ARAME RECOZIDO 16 BWG, D = 1,65 MM (0,016 KG/M) OU 18 BWG, D = 1,25 MM (0,01 KG/M)</t>
  </si>
  <si>
    <t>ACO CA-50, 16,0 MM, VERGALHAO</t>
  </si>
  <si>
    <t>ACO CA-50, 6,3 MM, VERGALHAO</t>
  </si>
  <si>
    <t>CONCRETO BOMBEADO, ADITIVO E TRANSPORTE, COM RESISTÊNCIA CARACTERÍSTICA À COMPRESSAO 30 Mpa</t>
  </si>
  <si>
    <t>ESTACA HÉLICE CONTÍNUA, DIÂMETRO DE 30 CM, INCLUSO CONCRETO FCK=30MPA E ARMADURA MÍNIMA (EXCLUSIVE BOMBEAMENTO, MOBILIZAÇÃO E DESMOBILIZAÇÃO). AF_12/2019</t>
  </si>
  <si>
    <t>MONTAGEM E DESMONTAGEM DE FÔRMA DE VIGA, ESCORAMENTO METÁLICO, PÉ-DIREITO DUPLO, EM CHAPA DE MADEIRA RESINADA, 6 UTILIZAÇÕES. AF_09/2020</t>
  </si>
  <si>
    <t>T</t>
  </si>
  <si>
    <t>TRANSPORTE COM CAMINHÃO CARROCERIA COM GUINDAUTO (MUNCK), MOMENTO MÁXIMO DE CARGA 11,7 TM, EM VIA URBANA PAVIMENTADA, ADICIONAL PARA DMT EXCEDENTE A 30 KM (UNIDADE: TXKM). AF_07/2020</t>
  </si>
  <si>
    <t>ESCAVACAO E CARGA MECANICA DE VALA EM RODOVIAS,UTILIZANDO VALETADEIRA DE 135HP,INCLUSIVE CAMINHAO</t>
  </si>
  <si>
    <t>ACO CA-50, 10,0 MM, VERGALHAO</t>
  </si>
  <si>
    <t>ESCAVAÇÃO MANUAL DE VALA. AF_09/2024</t>
  </si>
  <si>
    <t>GUIA (MEIO-FIO) E SARJETA CONJUGADOS DE CONCRETO, MOLDADA IN LOCO EM TRECHO CURVO COM EXTRUSORA, 60 CM BASE (15 CM BASE DA GUIA + 45 CM BASE DA SARJETA) X 26 CM ALTURA. AF_01/2024</t>
  </si>
  <si>
    <t>TUNNEL LINER, PARA PROCESSO NAO DESTRUTIVO, CIRCULAR, CONSTITUIDO DE CHAPAS GALVANIZADAS OU REVESTIDAS COM EPOXY, ESPESSURADE 2, 70MM, DIAMETRO DE 1, 20M, PARAFUSOS, PORCAS E FERRAMENTASNECESSARIAS, RECOBRIMENTO MINIMO DE 1, 20M E MAXIMO DE 12, 90M, SOB A INFLUENCIA DO TREM-TIPO RODOVIARIO, EXCLUSIVE ANDAIME EESCAVACAO DENTRO DO TUNEL.ASSENTAMENTO</t>
  </si>
  <si>
    <t>COLARINHO PEAD TIPO PONTA CORPO CURTO DE 450MM SDR11 PN16 (TOPO)</t>
  </si>
  <si>
    <t>PM-001</t>
  </si>
  <si>
    <t>PM-004</t>
  </si>
  <si>
    <t>COLARINHO PEAD TIPO PONTA CORPO CURTO DE 225MM SDR11 PN16 (TOPO)</t>
  </si>
  <si>
    <t>PM-015</t>
  </si>
  <si>
    <t>COLARINHO PEAD TIPO PONTA CORPO CURTO DE 63MM SDR11 PN10 (TOPO)</t>
  </si>
  <si>
    <t>PM-022</t>
  </si>
  <si>
    <t>COLARINHO PEAD TIPO PONTA CORPO CURTO DE 180MM SDR11 PN16 (TOPO)</t>
  </si>
  <si>
    <t>PM-026</t>
  </si>
  <si>
    <t>COLARINHO PEAD TIPO PONTA CORPO CURTO DE 280MM SDR11 PN16 (TOPO)</t>
  </si>
  <si>
    <t>PM-002</t>
  </si>
  <si>
    <t>PM-003</t>
  </si>
  <si>
    <t xml:space="preserve">FLANGE SOLTO DE 225MM ACO </t>
  </si>
  <si>
    <t xml:space="preserve">FLANGE SOLTO DE 450MM ACO </t>
  </si>
  <si>
    <t>PM-007</t>
  </si>
  <si>
    <t xml:space="preserve">FLANGE SOLTO DE 110MM ACO </t>
  </si>
  <si>
    <t>PM-011</t>
  </si>
  <si>
    <t xml:space="preserve">FLANGE SOLTO DE 160MM ACO </t>
  </si>
  <si>
    <t>PM-014</t>
  </si>
  <si>
    <t xml:space="preserve">FLANGE SOLTO DE 60MM ACO </t>
  </si>
  <si>
    <t>PM-023</t>
  </si>
  <si>
    <t xml:space="preserve">FLANGE SOLTO DE 180MM ACO </t>
  </si>
  <si>
    <t>PM-027</t>
  </si>
  <si>
    <t xml:space="preserve">FLANGE SOLTO DE 280MM ACO </t>
  </si>
  <si>
    <t>PM-005</t>
  </si>
  <si>
    <t>TÊ DE REDUÇÃO DE 450MM X DE 225MM 90° PEAD PN-16</t>
  </si>
  <si>
    <t>PM-006</t>
  </si>
  <si>
    <t>TÊ DE REDUÇÃO DE 450MM X DE 110MM 90° PEAD PN-16</t>
  </si>
  <si>
    <t>PM-010</t>
  </si>
  <si>
    <t>TÊ DE REDUÇÃO DE 450MM X DE 160MM 90° PEAD PN-16</t>
  </si>
  <si>
    <t>PM-013</t>
  </si>
  <si>
    <t>TÊ DE REDUÇÃO DE 450MM X DE 60MM 90° PEAD PN-16</t>
  </si>
  <si>
    <t>PM-016</t>
  </si>
  <si>
    <t>TÊ DE REDUÇÃO DE 450MM X DE 200MM 90° PEAD PN-16</t>
  </si>
  <si>
    <t>PM-019</t>
  </si>
  <si>
    <t>TÊ DE REDUÇÃO DE 450MM X DE 280MM 90° PEAD PN-16</t>
  </si>
  <si>
    <t>PM-009</t>
  </si>
  <si>
    <t>COTOVELO DE 450MM DE 45°</t>
  </si>
  <si>
    <t>PM-020</t>
  </si>
  <si>
    <t>REDUÇÃO DE 450MM X DE 280MM PEAD PN-16</t>
  </si>
  <si>
    <t>PM-021</t>
  </si>
  <si>
    <t>REDUÇÃO DE 280MM X DE 180MM PEAD PN-16</t>
  </si>
  <si>
    <t>PM-025</t>
  </si>
  <si>
    <t>TÊ DE SERVIÇO 90° DE 280MM PEAD PN-16</t>
  </si>
  <si>
    <t>PM-028</t>
  </si>
  <si>
    <t>PM-029</t>
  </si>
  <si>
    <t>PM-030</t>
  </si>
  <si>
    <t>PM-031</t>
  </si>
  <si>
    <t>PM-032</t>
  </si>
  <si>
    <t>PM-033</t>
  </si>
  <si>
    <t>REDUÇÃO DE FERRO FUNDIDO DÚCTIL, PINTADO INTERNA E EXTERNAMENTE COM TINTA BETUMINOSA, COM 2 FLANGES, INCLUSIVE FORNECIMENTO DO MATERIAL PARA JUNTA (ARRUELA DE BORRACHA, PARAFUSO COM PORCA) COM DIÂMETRO DE (100x80)mm. FORNECIMENTO</t>
  </si>
  <si>
    <t>PM-035</t>
  </si>
  <si>
    <t>REDUÇÃO DE FERRO FUNDIDO DÚCTIL, PINTADO INTERNA E EXTERNAMENTE COM TINTA BETUMINOSA, COM 2 FLANGES, INCLUSIVE FORNECIMENTO DO MATERIAL PARA JUNTA (ARRUELA DE BORRACHA, PARAFUSO COM PORCA) COM DIÂMETRO DE (200x100)mm. FORNECIMENTO</t>
  </si>
  <si>
    <t>PM-036</t>
  </si>
  <si>
    <t>REDUÇÃO DE FERRO FUNDIDO DÚCTIL, PINTADO INTERNA E EXTERNAMENTE COM TINTA BETUMINOSA, COM 2 FLANGES, INCLUSIVE FORNECIMENTO DO MATERIAL PARA JUNTA (ARRUELA DE BORRACHA, PARAFUSO COM PORCA) COM DIÂMETRO DE (100x50)mm. FORNECIMENTO</t>
  </si>
  <si>
    <t>PM-034</t>
  </si>
  <si>
    <t>JUNÇÃO 45° DE FERRO FUNDIDO DÚCTIL, PINTADO INTERNA E EXTERNAMENTE COM TINTA BETUMINOSA, COM FLANGES, INCLUSIVE FORNECIMENTO DO MATERIAL PARA JUNTA (ARRUELA DE BORRACHA, PARAFUSO COM PORCA) COM DIÂMETRO DE (400x200)mm. FORNECIMENTO</t>
  </si>
  <si>
    <t>PM-039</t>
  </si>
  <si>
    <t>PM-040</t>
  </si>
  <si>
    <t>DR 15.25.0050</t>
  </si>
  <si>
    <t>VALVULA BORBOLETA COM FLANGES, DE FERRO FUNDIDO DUCTIL, SERIE AWWA, CLASSE 1MPA, PINTADA INTERNA E EXTERNAMENTE COM TINTA EPOXI POLIAMIDA, COM 2 FLANGES, INCLUSIVE FORNECIMENTO DO MATERIAL PARA JUNTA (ARRUELA DE BORRACHA, PARAFUSOS COM PORCA), COM DIÂMETRO DE 100MM. FORNECIMENTO E ASSENTAMENTO.(DESONERADO)</t>
  </si>
  <si>
    <t>DR 15.25.0053</t>
  </si>
  <si>
    <t>VALVULA BORBOLETA COM FLANGES, DE FERRO FUNDIDO DUCTIL, SERIE AWWA, CLASSE 1MPA, PINTADA INTERNA E EXTERNAMENTE COM TINTA EPOXI POLIAMIDA, COM 2 FLANGES, INCLUSIVE FORNECIMENTO DO MATERIAL PARA JUNTA (ARRUELA DE BORRACHA, PARAFUSOS COM PORCA), COM DIÂMETRO DE 150MM. FORNECIMENTO E ASSENTAMENTO.(DESONERADO)</t>
  </si>
  <si>
    <t xml:space="preserve">VALVULA BORBOLETA COM FLANGES, DE FERRO FUNDIDO DUCTIL, SERIE AWWA, CLASSE 1MPA, PINTADA INTERNA E EXTERNAMENTE COM TINTA EPOXI POLIAMIDA, COM 2 FLANGES, INCLUSIVE FORNECIMENTO DO MATERIAL PARA JUNTA (ARRUELA DE BORRACHA, PARAFUSOS COM PORCA), COM DIÂMETRO DE 60MM. </t>
  </si>
  <si>
    <t>PM-041</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</si>
  <si>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</si>
  <si>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</si>
  <si>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13,6,DE=110MM.FORNECIMENTO</t>
  </si>
  <si>
    <t>DR 09.15.0365</t>
  </si>
  <si>
    <t>EXTREMIDADE DE FERRO FUNDIDO DÚCTIL, PINTADO INTERNAMENTE E EXTERNAMENTE COM TINTA BETUMINOSA, COM 1 FLANGE E 1 PONTA, INCLUSIVE FORNECIMENTO DO MATERIAL PARA JUNTA (ARRUELA DE BORRACHA, PARAFUSOS COM PORCA), COM DIÂMETRO DE 250MM. FORNECIMENTO E ASSENTAMENTO</t>
  </si>
  <si>
    <t>DR 10.15.0359</t>
  </si>
  <si>
    <t>EXTREMIDADE DE FERRO FUNDIDO DÚCTIL, PINTADO INTERNAMENTE E EXTERNAMENTE COM TINTA BETUMINOSA, COM 1 FLANGE E 1 PONTA, INCLUSIVE FORNECIMENTO DO MATERIAL PARA JUNTA (ARRUELA DE BORRACHA, PARAFUSOS COM PORCA), COM DIÂMETRO DE 150MM. FORNECIMENTO E ASSENTAMENTO</t>
  </si>
  <si>
    <t>TUBO PVC DEFOFO, JEI, 1 MPA, DN 150 MM, PARA REDE DE AGUA (NBR 7665)</t>
  </si>
  <si>
    <t>ASSENTAMENTO DE TUBO DE PVC DEFOFO OU PRFV OU RPVC PARA REDE DE ÁGUA, DN 150 MM, JUNTA ELÁSTICA INTEGRADA, INSTALADO EM LOCAL COM NÍVEL ALTO DE INTERFERÊNCIAS (NÃO INCLUI FORNECIMENTO). AF_05/2024</t>
  </si>
  <si>
    <t>DR 14.25.0059</t>
  </si>
  <si>
    <t>VALVULA BORBOLETA COM FLANGES, DE FERRO FUNDIDO DUCTIL, SERIE AWWA, CLASSE 1MPA, PINTADA INTERNA E EXTERNAMENTE COM TINTA EPOXI POLIAMIDA, COM 2 FLANGES, INCLUSIVE FORNECIMENTO DO MATERIAL PARA JUNTA (ARRUELA DE BORRACHA, PARAFUSOS COM PORCA), COM DIÂMETRO DE 250MM. FORNECIMENTO E ASSENTAMENTO.(DESONERADO)</t>
  </si>
  <si>
    <t>TUBO PVC DEFOFO, JEI, 1 MPA, DN 250 MM, PARA REDE DE AGUA (NBR 7665)</t>
  </si>
  <si>
    <t>ASSENTAMENTO DE TUBO DE PVC DEFOFO OU PRFV OU RPVC PARA REDE DE ÁGUA, DN 250 MM, JUNTA ELÁSTICA INTEGRADA, INSTALADO EM LOCAL COM NÍVEL ALTO DE INTERFERÊNCIAS (NÃO INCLUI FORNECIMENTO). AF_05/2024</t>
  </si>
  <si>
    <t>CORTE E DOBRA DE AÇO CA-25, DIÂMETRO DE 8,0 MM. AF_06/2022</t>
  </si>
  <si>
    <t>ACO CA-50, 8,0 MM, VERGALHAO</t>
  </si>
  <si>
    <t xml:space="preserve">33	</t>
  </si>
  <si>
    <t>ARGAMASSA TRAÇO 1:0,5:4,5 (EM VOLUME DE CIMENTO, CAL E AREIA MÉDIA ÚMIDA) PARA ASSENTAMENTO DE ALVENARIA, PREPARO MANUAL. AF_08/2019</t>
  </si>
  <si>
    <t>FORMAS DE MADEIRA DE 3ª PARA MOLDAGEM DE PECAS DE CONCRETO ARMADO COM PARAMENTOS PLANOS, EM LAJES, VIGAS, PAREDES, ETC, SERVINDO A MADEIRA 2 VEZES, INCLUSIVE DESMOLDAGEM, EXCLUSIVE ESCORAMENTO</t>
  </si>
  <si>
    <t>LANÇAMENTO COM USO DE BALDES, ADENSAMENTO E ACABAMENTO DE CONCRETO EM ESTRUTURAS. AF_02/2022</t>
  </si>
  <si>
    <t>CONCRETO FCK = 15MPA, TRAÇO 1:3,4:3,5 (EM MASSA SECA DE CIMENTO/ AREIA MÉDIA/ BRITA 1) - PREPARO MANUAL. AF_05/2021</t>
  </si>
  <si>
    <t>CC008</t>
  </si>
  <si>
    <t>ALVENARIA DE BLOCOS DE CONCRETO ESTRUTURAL 14X19X29 CM (ESPESSURA 14 CM), FBK = 4,5 MPA, UTILIZANDO PALHETA. AF_10/2022</t>
  </si>
  <si>
    <t>TAMPAO FOFO ARTICULADO, COM BASE / REQUADRO, CLASSE D400 CARGA MAX 40 T, REDONDO, TAMPA 600 MM (COM INSCRICAO EM RELEVO DO TIPO DE REDE)</t>
  </si>
  <si>
    <t xml:space="preserve">683,86	</t>
  </si>
  <si>
    <t>SICRO NOVO 01/25</t>
  </si>
  <si>
    <t>PLACA DE REGULAMENTAÇÃO PARA SINALIZAÇÃO DE OBRAS MONTADA EM SUPORTE METALICO MÓVEL - D = 1,00 M - UTILIZAÇÃO DE 600 CICLOS - FORNECIMENTO, 01 IMPLANTAÇÃO E 01 RETIRADA DIÁRIA</t>
  </si>
  <si>
    <t>UN.DIA</t>
  </si>
  <si>
    <t>CC009</t>
  </si>
  <si>
    <t>DESENHISTA PROJETISTA COM ENCARGOS COMPLEMENTARES</t>
  </si>
  <si>
    <t>MAO-DE-OBRA DE ENGENHEIRO SANITARISTA, P/SERVICOS DE CONSULTORIA DE ENG.E ARQUITETURA,INCL.ENCARGOS SOCIAIS DESONERADOS</t>
  </si>
  <si>
    <t>CC010</t>
  </si>
  <si>
    <t>ENGENHEIRO CIVIL DE OBRA JUNIOR COM ENCARGOS COMPLEMENTARES</t>
  </si>
  <si>
    <t>TÉCNICO EM SEGURANÇA DO TRABALHO COM ENCARGOS COMPLEMENTARES</t>
  </si>
  <si>
    <t>MESTRE DE OBRAS COM ENCARGOS COMPLEMENTARES</t>
  </si>
  <si>
    <t>ENCARREGADO GERAL DE OBRAS COM ENCARGOS COMPLEMENTARES</t>
  </si>
  <si>
    <t>ALMOXARIFE COM ENCARGOS COMPLEMENTARES</t>
  </si>
  <si>
    <t>AUXILIAR DE ESCRITORIO COM ENCARGOS COMPLEMENTARES</t>
  </si>
  <si>
    <t>APONTADOR OU APROPRIADOR COM ENCARGOS COMPLEMENTARES</t>
  </si>
  <si>
    <t xml:space="preserve">5.804,39	</t>
  </si>
  <si>
    <t>MT 05.40.0250</t>
  </si>
  <si>
    <t>RETIRADA E RECOLOCAÇÃO DE CERCA PROTETORA, CONSTRUÍDA COM MONTANTES DE (3"x3") DE PINHO DE 3ª, COM 1,50M DE COMPRIMENTO, COM INTERVALO DE 6M E LINHA DE FITA, HORIZONTAL, EXCETO MATERIAIS.</t>
  </si>
  <si>
    <t>CC011</t>
  </si>
  <si>
    <t>TELA DE ACO SOLDADA NERVURADA, CA-60, T-196, (2,11 KG/M2), DIAMETRO DO FIO = 5,0 MM, LARGURA = 2,45 M, ESPACAMENTO DA MALHA = 30 X 10 CM</t>
  </si>
  <si>
    <t>CONCRETO BETUMINOSO USINADO A QUENTE (CBUQ) PARA PAVIMENTACAO ASFALTICA, PADRAO DNIT, FAIXA C, COM CAP 50/70 - AQUISICAO POSTO USINA</t>
  </si>
  <si>
    <t xml:space="preserve">08.001.0008-A	</t>
  </si>
  <si>
    <t>BASE DE BRITA CORRIDA, INCLUSIVE FORNECIMENTO DOS MATERIAIS, MEDIDA APOS A COMPACTACAO</t>
  </si>
  <si>
    <t>SUB-BASE DE BRITA CORRIDA, INCLUSIVE FORNECIMENTO DOS MATERIAIS, MEDIDA APOS A COMPACTACAO</t>
  </si>
  <si>
    <t xml:space="preserve">IMPRIMACAO DE BASE DE PAVIMENTACAO, DE ACORDO COM AS "INSTRUCOES PARA EXECUCAO", DO DER-RJ	</t>
  </si>
  <si>
    <t>CC012</t>
  </si>
  <si>
    <t>COMPOSIÇÃO DA TAXA DE BENEFÍCIOS E DESPESAS INDIRETAS -  SERVIÇOS</t>
  </si>
  <si>
    <t>SINAPI 05/25</t>
  </si>
  <si>
    <t>EMOP 04/25</t>
  </si>
  <si>
    <t>EMOP 04/24</t>
  </si>
  <si>
    <t>SCO 05/25</t>
  </si>
  <si>
    <t xml:space="preserve">SCO/RIO 05/25 </t>
  </si>
  <si>
    <t>SE 19.10.2050</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</si>
  <si>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</si>
  <si>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SCO 12/25</t>
  </si>
  <si>
    <t>SINAPI 01/26</t>
  </si>
  <si>
    <t>AUXILIAR TÉCNICO DE ENGENHARIA COM ENCARGOS COMPLEMENTARES</t>
  </si>
  <si>
    <t>HORA</t>
  </si>
  <si>
    <t>DIAS</t>
  </si>
  <si>
    <t>ENGENHEIRO CIVIL DE OBRA PLENO COM ENCARGOS COMPLEMENTARES</t>
  </si>
  <si>
    <t>TOPOGRAFO COM ENCARGOS COMPLEMENTARES</t>
  </si>
  <si>
    <t>AUXILIAR DE TOPÓGRAFO COM ENCARGOS COMPLEMENTARES</t>
  </si>
  <si>
    <t>EQ 59.99.0400</t>
  </si>
  <si>
    <t>ESTAÇÃO TOTAL ELETRÔNICA TOPCON, GTS236W OU SIMILAR, COM BATERIA, TRIPÉ, PRISMA, ACESSÓRIOS E SOFTWARE DE COLETA DE DADOS.(DESONERADO)</t>
  </si>
  <si>
    <t>QUAT. TÉCNICO</t>
  </si>
  <si>
    <t>SONDAGEM A PERCUSSAO,EM TERRENO COMUM,COM ENSAIO DE PENETRACAO,DIAMETRO 3",INCLUSIVE DESLOCAMENTO DENTRO DO CANTEIRO E INSTALACAO DA SONDA EM CADA FURO</t>
  </si>
  <si>
    <t>EMOP 01/26</t>
  </si>
  <si>
    <t>MOBILIZACAO E DESMOBILIZACAO DE EQUIPAMENTO E EQUIPE DE SONDAGEM E PERFURACAO A PERCUSSAO, COM TRANSPORTE DE 101 A 200KM</t>
  </si>
  <si>
    <t>SONDAGEM A PERCUSSAO,SOB LAMINA D'AGUA DE RIOS E LAGOAS,COM ENSAIO DE PENETRACAO,DIAMETRO 3",INCLUSIVE DESLOCAMENTO DENTRO DO CANTEIRO E INSTALACAO DA SONDA EM CADA FURO (VIDE ITENS DE MOBILIZACAO E DESMOBILIZACAO NA FAMILIA 01.008)</t>
  </si>
  <si>
    <t>ARQUITETO DE OBRA PLENO COM ENCARGOS COMPLEMENTARES</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</si>
  <si>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</si>
  <si>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 xml:space="preserve">      Equipe considerada:</t>
  </si>
  <si>
    <t>MP 15.05.0250</t>
  </si>
  <si>
    <t>ENGENHEIRO MECÂNICO OU ELETRICISTA DE INSTALAÇÃO E MANUTENÇÃO DE EQUIPAMENTO (AR CONDICIONADO CENTRAL SELF / EXP. DIRETA, CALDEIRA, GERADOR, SUBESTAÇÃO E ELEVADOR), INCLUSIVE ENCARGOS SOCIAIS E INSALUBRIDADE</t>
  </si>
  <si>
    <r>
      <rPr>
        <sz val="10"/>
        <rFont val="Symbol"/>
        <family val="1"/>
        <charset val="2"/>
      </rPr>
      <t>®</t>
    </r>
    <r>
      <rPr>
        <sz val="10.6"/>
        <rFont val="Calibri"/>
        <family val="2"/>
      </rPr>
      <t xml:space="preserve"> </t>
    </r>
    <r>
      <rPr>
        <sz val="10"/>
        <rFont val="Calibri"/>
        <family val="2"/>
        <scheme val="minor"/>
      </rPr>
      <t>TRANSPORTE PARA VISITAS TÉCNICAS</t>
    </r>
  </si>
  <si>
    <t>DIAS/CAMPANHA</t>
  </si>
  <si>
    <t>CAMPANHA</t>
  </si>
  <si>
    <t>HORA/DIA</t>
  </si>
  <si>
    <t xml:space="preserve"> COMPOSIÇÕES / COTAÇÕES:   </t>
  </si>
  <si>
    <r>
      <t xml:space="preserve"> PRAZO DE EXECUÇÃO:   </t>
    </r>
    <r>
      <rPr>
        <sz val="11"/>
        <color theme="1"/>
        <rFont val="Calibri"/>
        <family val="2"/>
        <scheme val="minor"/>
      </rPr>
      <t>1 MESES</t>
    </r>
  </si>
  <si>
    <r>
      <t xml:space="preserve">   Referência: </t>
    </r>
    <r>
      <rPr>
        <sz val="11"/>
        <rFont val="Calibri"/>
        <family val="2"/>
        <scheme val="minor"/>
      </rPr>
      <t>SINAPI JANEIRO/26 - EMOP JANEIRO/26 - SCO DEZEMBRO/25</t>
    </r>
  </si>
  <si>
    <t>SINAPI JANEIRO/26 - EMOP JANEIRO/26 - SCO DEZEMBRO/25</t>
  </si>
  <si>
    <t>Serviço:</t>
  </si>
  <si>
    <t xml:space="preserve"> SERVIÇO:</t>
  </si>
  <si>
    <t>VILA ISABEL - TRÊS RIOS / RJ</t>
  </si>
  <si>
    <r>
      <t xml:space="preserve">   Endereço: </t>
    </r>
    <r>
      <rPr>
        <sz val="11"/>
        <rFont val="Calibri"/>
        <family val="2"/>
        <scheme val="minor"/>
      </rPr>
      <t>VILA ISABEL - TRÊS RIOS / RJ</t>
    </r>
  </si>
  <si>
    <t>ESTUDOS PRELIMINARES</t>
  </si>
  <si>
    <t>7.1.1</t>
  </si>
  <si>
    <t>LEVANTAMENTO DE CAMPO DAS UNIDADES CONTRIBUINTES (ESGOTAMENTO SANITÁRIO)</t>
  </si>
  <si>
    <t xml:space="preserve">      LVIII) Quantificação da área a levantar</t>
  </si>
  <si>
    <t xml:space="preserve">      Área da via onde será implantada a rede de esgotamento sanitário, incluindo as ligações domiciliares.</t>
  </si>
  <si>
    <r>
      <t xml:space="preserve">      </t>
    </r>
    <r>
      <rPr>
        <b/>
        <sz val="11"/>
        <color theme="1"/>
        <rFont val="Calibri"/>
        <family val="2"/>
        <scheme val="minor"/>
      </rPr>
      <t>Atotal = 76.900 m²</t>
    </r>
    <r>
      <rPr>
        <sz val="11"/>
        <color theme="1"/>
        <rFont val="Calibri"/>
        <family val="2"/>
        <scheme val="minor"/>
      </rPr>
      <t xml:space="preserve"> </t>
    </r>
    <r>
      <rPr>
        <sz val="11"/>
        <color theme="1"/>
        <rFont val="Symbol"/>
        <family val="1"/>
        <charset val="2"/>
      </rPr>
      <t>®</t>
    </r>
    <r>
      <rPr>
        <sz val="11"/>
        <color theme="1"/>
        <rFont val="Calibri"/>
        <family val="2"/>
        <scheme val="minor"/>
      </rPr>
      <t xml:space="preserve"> Convertendo para km²: Atotal = 0,0769 km²</t>
    </r>
  </si>
  <si>
    <t xml:space="preserve">      LIX) Premissa de produtividade (para transformar área em prazo/esforço)</t>
  </si>
  <si>
    <r>
      <t xml:space="preserve">      Como não há cadastro detalhado das unidades contribuintes, o levantamento será estimado por </t>
    </r>
    <r>
      <rPr>
        <b/>
        <sz val="11"/>
        <color theme="1"/>
        <rFont val="Calibri"/>
        <family val="2"/>
        <scheme val="minor"/>
      </rPr>
      <t xml:space="preserve">produtividade de varredura territorial associada ao cadastro georreferenciado das unidades </t>
    </r>
  </si>
  <si>
    <r>
      <t xml:space="preserve">      </t>
    </r>
    <r>
      <rPr>
        <b/>
        <sz val="11"/>
        <color theme="1"/>
        <rFont val="Calibri"/>
        <family val="2"/>
        <scheme val="minor"/>
      </rPr>
      <t>existentes</t>
    </r>
    <r>
      <rPr>
        <sz val="11"/>
        <color theme="1"/>
        <rFont val="Calibri"/>
        <family val="2"/>
        <scheme val="minor"/>
      </rPr>
      <t>.</t>
    </r>
  </si>
  <si>
    <r>
      <t xml:space="preserve">      Produtividade adotada (P): </t>
    </r>
    <r>
      <rPr>
        <b/>
        <sz val="11"/>
        <color theme="1"/>
        <rFont val="Calibri"/>
        <family val="2"/>
        <scheme val="minor"/>
      </rPr>
      <t>0,50 km²/dia/equipe</t>
    </r>
  </si>
  <si>
    <t xml:space="preserve">      (levantamento com georreferenciamento + registro fotográfico + planilha cadastral + compatibilização básica em campo)</t>
  </si>
  <si>
    <t xml:space="preserve">      Essa produtividade é compatível com equipe pequena em área urbana/periurbana com paradas frequentes.</t>
  </si>
  <si>
    <r>
      <t xml:space="preserve">     </t>
    </r>
    <r>
      <rPr>
        <b/>
        <sz val="11"/>
        <color theme="1"/>
        <rFont val="Calibri"/>
        <family val="2"/>
        <scheme val="minor"/>
      </rPr>
      <t xml:space="preserve"> LX) Cálculo de dias de campo</t>
    </r>
  </si>
  <si>
    <t xml:space="preserve">      Dias de campo (Dcampo):</t>
  </si>
  <si>
    <t xml:space="preserve">      Dcampo = 0,154 dias</t>
  </si>
  <si>
    <r>
      <t xml:space="preserve">      Dcampo = Atotal / P </t>
    </r>
    <r>
      <rPr>
        <sz val="11"/>
        <color theme="1"/>
        <rFont val="Symbol"/>
        <family val="1"/>
        <charset val="2"/>
      </rPr>
      <t>®</t>
    </r>
    <r>
      <rPr>
        <sz val="11"/>
        <color theme="1"/>
        <rFont val="Calibri"/>
        <family val="2"/>
        <scheme val="minor"/>
      </rPr>
      <t xml:space="preserve"> Dcampo = 0,0769 / 0,50 </t>
    </r>
  </si>
  <si>
    <r>
      <t xml:space="preserve">      Para fins operacionais, considera-se </t>
    </r>
    <r>
      <rPr>
        <b/>
        <sz val="11"/>
        <color theme="1"/>
        <rFont val="Calibri"/>
        <family val="2"/>
        <scheme val="minor"/>
      </rPr>
      <t>mínimo de 1 dia de campo</t>
    </r>
    <r>
      <rPr>
        <sz val="11"/>
        <color theme="1"/>
        <rFont val="Calibri"/>
        <family val="2"/>
        <scheme val="minor"/>
      </rPr>
      <t>.</t>
    </r>
  </si>
  <si>
    <t xml:space="preserve">      LXI) Itens adicionais obrigatórios (do escopo do anexo)</t>
  </si>
  <si>
    <t xml:space="preserve">      Exigência:</t>
  </si>
  <si>
    <t xml:space="preserve">      - georreferenciamento</t>
  </si>
  <si>
    <t xml:space="preserve">      - registro fotográfico</t>
  </si>
  <si>
    <t xml:space="preserve">      - planilha cadastral</t>
  </si>
  <si>
    <t xml:space="preserve">      - compatibilização com cadastro existente</t>
  </si>
  <si>
    <t xml:space="preserve">      Serviço de gabinete:</t>
  </si>
  <si>
    <r>
      <t xml:space="preserve">      - Consolidação/checagem/cadastro (Dgab): </t>
    </r>
    <r>
      <rPr>
        <b/>
        <sz val="11"/>
        <color theme="1"/>
        <rFont val="Calibri"/>
        <family val="2"/>
        <scheme val="minor"/>
      </rPr>
      <t>1 dia</t>
    </r>
  </si>
  <si>
    <r>
      <t xml:space="preserve">      - Mobilização e planejamento (Dmob): </t>
    </r>
    <r>
      <rPr>
        <b/>
        <sz val="11"/>
        <color theme="1"/>
        <rFont val="Calibri"/>
        <family val="2"/>
        <scheme val="minor"/>
      </rPr>
      <t>1 dia</t>
    </r>
  </si>
  <si>
    <r>
      <t xml:space="preserve">    </t>
    </r>
    <r>
      <rPr>
        <b/>
        <sz val="11"/>
        <color theme="1"/>
        <rFont val="Calibri"/>
        <family val="2"/>
        <scheme val="minor"/>
      </rPr>
      <t xml:space="preserve">  LXII) Resultado da etapa (quantitativos)</t>
    </r>
  </si>
  <si>
    <r>
      <t xml:space="preserve">      - Campo: </t>
    </r>
    <r>
      <rPr>
        <b/>
        <sz val="11"/>
        <color theme="1"/>
        <rFont val="Calibri"/>
        <family val="2"/>
        <scheme val="minor"/>
      </rPr>
      <t>1 dia</t>
    </r>
  </si>
  <si>
    <t xml:space="preserve">      - Gabinete (consolidação): 1 dia</t>
  </si>
  <si>
    <t xml:space="preserve">      - Mobilização/planejamento: 1 dia</t>
  </si>
  <si>
    <t xml:space="preserve">      O escopo contempla georreferenciamento, registro fotográfico, planilha cadastral e compatibilização com cadastro existente.</t>
  </si>
  <si>
    <t>7.1.1.1</t>
  </si>
  <si>
    <r>
      <rPr>
        <sz val="10"/>
        <rFont val="Symbol"/>
        <family val="1"/>
        <charset val="2"/>
      </rPr>
      <t>®</t>
    </r>
    <r>
      <rPr>
        <sz val="10.6"/>
        <rFont val="Calibri"/>
        <family val="2"/>
      </rPr>
      <t xml:space="preserve"> LEVANTAMENTO DE CAMPO</t>
    </r>
  </si>
  <si>
    <r>
      <rPr>
        <sz val="10"/>
        <rFont val="Symbol"/>
        <family val="1"/>
        <charset val="2"/>
      </rPr>
      <t>®</t>
    </r>
    <r>
      <rPr>
        <sz val="10.6"/>
        <rFont val="Calibri"/>
        <family val="2"/>
      </rPr>
      <t xml:space="preserve"> GABINETE (CONSOLIDAÇÃO)</t>
    </r>
  </si>
  <si>
    <r>
      <rPr>
        <sz val="10"/>
        <rFont val="Symbol"/>
        <family val="1"/>
        <charset val="2"/>
      </rPr>
      <t>®</t>
    </r>
    <r>
      <rPr>
        <sz val="10.6"/>
        <rFont val="Calibri"/>
        <family val="2"/>
      </rPr>
      <t xml:space="preserve"> MOBILIZAÇÃO/PLANEJAMENTO</t>
    </r>
  </si>
  <si>
    <t>7.1.1.2</t>
  </si>
  <si>
    <t xml:space="preserve">      Considerando a necessidade de realização de visitas técnicas às áreas de implantação da rede de esgotamento sanitário para reconhecimento das condições operacionais, identificação </t>
  </si>
  <si>
    <t xml:space="preserve">      das unidades contribuintes existentes, verificação das condições sanitárias locais e validação das informações levantadas em campo, foram previstas campanhas técnicas presenciais, </t>
  </si>
  <si>
    <t xml:space="preserve">      demandando a utilização de veículo para deslocamento da equipe técnica durante as atividades de campo.</t>
  </si>
  <si>
    <t xml:space="preserve">      Foram previstas as seguintes campanhas técnicas:</t>
  </si>
  <si>
    <t xml:space="preserve">      - 01 campanha técnica inicial de reconhecimento da área e identificação preliminar das unidades contribuintes;</t>
  </si>
  <si>
    <t xml:space="preserve">      - 01 campanha técnica de validação das informações coletadas e compatibilização com cadastro existente.</t>
  </si>
  <si>
    <t xml:space="preserve">      Cada campanha contempla deslocamento de ida e volta da equipe técnica, permanência em campo para realização dos levantamentos e registros necessários, bem como verificação das </t>
  </si>
  <si>
    <t xml:space="preserve">      condições locais que possam influenciar o desenvolvimento do projeto do sistema de esgotamento sanitário.</t>
  </si>
  <si>
    <t xml:space="preserve">      O quantitativo de horas técnicas foi definido considerando a necessidade de realização de levantamento cadastral das unidades contribuintes localizadas na área de implantação da rede de </t>
  </si>
  <si>
    <t xml:space="preserve">      esgotamento sanitário, atividade fundamental para a correta caracterização da área de estudo e para subsidiar o dimensionamento hidráulico do sistema.</t>
  </si>
  <si>
    <t xml:space="preserve">      O levantamento contempla atividades de campo destinadas à identificação das unidades contribuintes, georreferenciamento das edificações, registro fotográfico das condições sanitárias locais</t>
  </si>
  <si>
    <t xml:space="preserve">      e elaboração de planilha cadastral das unidades existentes, bem como a posterior consolidação e organização das informações coletadas em ambiente de gabinete.</t>
  </si>
  <si>
    <t xml:space="preserve">      A composição da equipe foi definida considerando a utilização de auxiliares técnicos responsáveis pela coleta de dados em campo e organização das informações levantadas, garantindo a </t>
  </si>
  <si>
    <t xml:space="preserve">      adequada sistematização das informações e apoio às etapas subsequentes de elaboração do projeto.</t>
  </si>
  <si>
    <t xml:space="preserve">      Foram previstas ainda campanhas técnicas de campo destinadas ao reconhecimento da área de intervenção e validação das informações coletadas, demandando a utilização de veículo para </t>
  </si>
  <si>
    <t xml:space="preserve">      deslocamento da equipe técnica durante a execução das atividades de levantamento.</t>
  </si>
  <si>
    <t>7.1.2</t>
  </si>
  <si>
    <t xml:space="preserve">      LXV) Objetivo do estudo</t>
  </si>
  <si>
    <t xml:space="preserve">      LXIII) Campanhas técnicas de campo</t>
  </si>
  <si>
    <t xml:space="preserve">      LXIV) Justificativa técnica do quantitativo</t>
  </si>
  <si>
    <t xml:space="preserve">      Elaboração de estudo técnico destinado à definição da demanda atual e futura do sistema de esgotamento sanitário, subsidiando o dimensionamento da rede coletora de esgoto e das estruturas</t>
  </si>
  <si>
    <t xml:space="preserve">      associadas ao sistema.</t>
  </si>
  <si>
    <t xml:space="preserve">      LXVI) Atividades consideradas</t>
  </si>
  <si>
    <t xml:space="preserve">      Conforme escopo:</t>
  </si>
  <si>
    <t xml:space="preserve">      - levantamento da população atual atendida;</t>
  </si>
  <si>
    <t xml:space="preserve">      - projeção populacional para o horizonte de projeto;</t>
  </si>
  <si>
    <t xml:space="preserve">      - definição do horizonte de projeto;</t>
  </si>
  <si>
    <t xml:space="preserve">      - determinação da contribuição de esgoto per capita;</t>
  </si>
  <si>
    <t xml:space="preserve">      - avaliação de índices de atendimento e cobertura do sistema;</t>
  </si>
  <si>
    <t xml:space="preserve">      - cálculo das vazões de esgoto:</t>
  </si>
  <si>
    <t xml:space="preserve">         . vazão média</t>
  </si>
  <si>
    <t xml:space="preserve">         . vazão máxima diária</t>
  </si>
  <si>
    <t xml:space="preserve">         . vazão máxima horária</t>
  </si>
  <si>
    <t xml:space="preserve">      - avaliação de demandas especiais;</t>
  </si>
  <si>
    <t xml:space="preserve">      - elaboração da memória de cálculo técnica.</t>
  </si>
  <si>
    <r>
      <t xml:space="preserve">     </t>
    </r>
    <r>
      <rPr>
        <b/>
        <sz val="11"/>
        <color theme="1"/>
        <rFont val="Calibri"/>
        <family val="2"/>
        <scheme val="minor"/>
      </rPr>
      <t xml:space="preserve"> LXVII) Metodologia adotada</t>
    </r>
  </si>
  <si>
    <t xml:space="preserve">      O estudo será desenvolvido mediante:</t>
  </si>
  <si>
    <t xml:space="preserve">      - análise de dados do IBGE e cadastros municipais;</t>
  </si>
  <si>
    <t xml:space="preserve">      - avaliação do crescimento urbano da área atendida;</t>
  </si>
  <si>
    <t xml:space="preserve">      - aplicação de métodos de projeção populacional;</t>
  </si>
  <si>
    <t xml:space="preserve">      - definição de parâmetros operacionais conforme normas de saneamento;</t>
  </si>
  <si>
    <t xml:space="preserve">      - consolidação em relatório técnico e memória de cálculo.</t>
  </si>
  <si>
    <t xml:space="preserve">      LXVIII) Dimensionamento do esforço técnico</t>
  </si>
  <si>
    <t xml:space="preserve">      Considerando o porte da área de estudo, a abrangência das análises necessárias e a definição de parâmetros hidráulicos que subsidiarão o dimensionamento da rede coletora de esgoto, o </t>
  </si>
  <si>
    <t xml:space="preserve">      estudo técnico populacional e de demanda será desenvolvido predominantemente em ambiente de gabinete.</t>
  </si>
  <si>
    <t xml:space="preserve">      LXIX) Estimativa de esforço (HH)</t>
  </si>
  <si>
    <t xml:space="preserve">      A estimativa do esforço técnico foi definida conforme a complexidade das atividades necessárias à elaboração do estudo.</t>
  </si>
  <si>
    <r>
      <rPr>
        <sz val="10"/>
        <rFont val="Symbol"/>
        <family val="1"/>
        <charset val="2"/>
      </rPr>
      <t>®</t>
    </r>
    <r>
      <rPr>
        <sz val="10.6"/>
        <rFont val="Calibri"/>
        <family val="2"/>
      </rPr>
      <t xml:space="preserve"> DEFINIÇÃO DE PARÂMETROS E HORIZONTE DE PROJETO</t>
    </r>
  </si>
  <si>
    <r>
      <rPr>
        <sz val="10"/>
        <rFont val="Symbol"/>
        <family val="1"/>
        <charset val="2"/>
      </rPr>
      <t>®</t>
    </r>
    <r>
      <rPr>
        <sz val="10.6"/>
        <rFont val="Calibri"/>
        <family val="2"/>
      </rPr>
      <t xml:space="preserve"> PROJEÇÃO POPULACIONAL</t>
    </r>
  </si>
  <si>
    <r>
      <rPr>
        <sz val="10"/>
        <rFont val="Symbol"/>
        <family val="1"/>
        <charset val="2"/>
      </rPr>
      <t>®</t>
    </r>
    <r>
      <rPr>
        <sz val="10.6"/>
        <rFont val="Calibri"/>
        <family val="2"/>
      </rPr>
      <t xml:space="preserve"> CÁLCULO DAS VAZÕES DE PROJETO</t>
    </r>
  </si>
  <si>
    <r>
      <rPr>
        <sz val="10"/>
        <rFont val="Symbol"/>
        <family val="1"/>
        <charset val="2"/>
      </rPr>
      <t>®</t>
    </r>
    <r>
      <rPr>
        <sz val="10.6"/>
        <rFont val="Calibri"/>
        <family val="2"/>
      </rPr>
      <t xml:space="preserve"> CONSOLIDAÇÃO DA MEMÓRIA DE CÁLCULO</t>
    </r>
  </si>
  <si>
    <r>
      <rPr>
        <sz val="10"/>
        <rFont val="Symbol"/>
        <family val="1"/>
        <charset val="2"/>
      </rPr>
      <t>®</t>
    </r>
    <r>
      <rPr>
        <sz val="10.6"/>
        <rFont val="Calibri"/>
        <family val="2"/>
      </rPr>
      <t xml:space="preserve"> REVISÃO E VALIDAÇÃO TÉCNICA</t>
    </r>
  </si>
  <si>
    <r>
      <rPr>
        <sz val="10"/>
        <rFont val="Symbol"/>
        <family val="1"/>
        <charset val="2"/>
      </rPr>
      <t>®</t>
    </r>
    <r>
      <rPr>
        <sz val="10.6"/>
        <rFont val="Calibri"/>
        <family val="2"/>
      </rPr>
      <t xml:space="preserve"> LEVANTAMENTO DE ORGANIZAÇÃO DOS DADOS POPULACIONAIS</t>
    </r>
  </si>
  <si>
    <r>
      <rPr>
        <sz val="10"/>
        <rFont val="Symbol"/>
        <family val="1"/>
        <charset val="2"/>
      </rPr>
      <t>®</t>
    </r>
    <r>
      <rPr>
        <sz val="10.6"/>
        <rFont val="Calibri"/>
        <family val="2"/>
      </rPr>
      <t xml:space="preserve"> TRATAMENTO E TABULAÇÃO DAS INFORMAÇÕES</t>
    </r>
  </si>
  <si>
    <t xml:space="preserve">      LXX) Campanhas técnicas de campo</t>
  </si>
  <si>
    <t xml:space="preserve">      Considerando a necessidade de realização de visitas técnicas à área de estudo para reconhecimento das condições locais e validação das informações utilizadas no estudo populacional e de </t>
  </si>
  <si>
    <t xml:space="preserve">      demanda, foi prevista campanha técnica de campo, contemplando deslocamento da equipe técnica e permanência no local para verificação das condições operacionais do sistema.</t>
  </si>
  <si>
    <t xml:space="preserve">      LXXI) Justificativa técnica do quantitativo</t>
  </si>
  <si>
    <t xml:space="preserve">      O quantitativo de horas técnicas foi estabelecido considerando a necessidade de análise consistente da evolução populacional e da demanda de contribuição de esgoto da área de estudo, etapa </t>
  </si>
  <si>
    <t xml:space="preserve">      fundamental para o correto dimensionamento da rede coletora e das estruturas associadas ao sistema de esgotamento sanitário.</t>
  </si>
  <si>
    <t xml:space="preserve">      A composição da equipe contempla profissional de nível superior responsável pela análise técnica, definição dos parâmetros de projeto e elaboração da memória de cálculo, com apoio técnico </t>
  </si>
  <si>
    <t xml:space="preserve">      técnico destinado à organização, tratamento e consolidação das informações utilizadas no estudo.</t>
  </si>
  <si>
    <t>7.1.3</t>
  </si>
  <si>
    <t>LEVANTAMENTO TOPOGRÁFICO</t>
  </si>
  <si>
    <t xml:space="preserve">      LXXII) Objetivo do levantamento</t>
  </si>
  <si>
    <t xml:space="preserve">      Realização de levantamento topográfico planialtimétrico da área destinada à implantação da rede de esgotamento sanitário, visando fornecer base técnica adequada para o desenvolvimento</t>
  </si>
  <si>
    <t xml:space="preserve">      do projeto de dimensionamento da rede coletora e definição das estruturas do sistema.</t>
  </si>
  <si>
    <t xml:space="preserve">      LXXIII) Área do levantamento</t>
  </si>
  <si>
    <t xml:space="preserve">      Área estimada da via onde será implantada a rede de esgotamento sanitário:</t>
  </si>
  <si>
    <t xml:space="preserve">      Atotal = 76.900,00 m²</t>
  </si>
  <si>
    <t xml:space="preserve">      O levantamento será realizado ao longo das vias onde será implantada a rede coletora, contemplando também as áreas destinadas às estruturas complementares do sistema.</t>
  </si>
  <si>
    <t xml:space="preserve">      LXXIV) Metodologia adotada</t>
  </si>
  <si>
    <t xml:space="preserve">      O levantamento topográfico será executado por meio de equipamentos de topografia de precisão, com utilização de estação total eletrônica, contemplando:</t>
  </si>
  <si>
    <t xml:space="preserve">      - levantamento planialtimétrico da área;</t>
  </si>
  <si>
    <t xml:space="preserve">      - identificação das cotas do terreno;</t>
  </si>
  <si>
    <t xml:space="preserve">      - levantamento de interferências existentes;</t>
  </si>
  <si>
    <t xml:space="preserve">      - definição das declividades naturais do terreno;</t>
  </si>
  <si>
    <t xml:space="preserve">      - geração da base topográfica digital.</t>
  </si>
  <si>
    <t xml:space="preserve">      Os dados obtidos serão processados em gabinete para geração de planta topográfica georreferenciada que servirá de base para o desenvolvimento do projeto da rede coletora de esgoto.</t>
  </si>
  <si>
    <r>
      <t xml:space="preserve">     </t>
    </r>
    <r>
      <rPr>
        <b/>
        <sz val="11"/>
        <color theme="1"/>
        <rFont val="Calibri"/>
        <family val="2"/>
        <scheme val="minor"/>
      </rPr>
      <t xml:space="preserve"> LXXV) Dimensionamento do esforço técnico</t>
    </r>
  </si>
  <si>
    <t xml:space="preserve">      Considerando a extensão da área a ser levantada, a necessidade de coleta de dados planialtimétricos detalhados e o processamento das informações em ambiente de gabinete, foram </t>
  </si>
  <si>
    <t xml:space="preserve">      considerados os seguintes recursos técnicos.</t>
  </si>
  <si>
    <t xml:space="preserve">      LXXVI) Estimativa de esforço (HH)</t>
  </si>
  <si>
    <t xml:space="preserve">      - Topógrafo</t>
  </si>
  <si>
    <t xml:space="preserve">      - Auxiliar de topografia</t>
  </si>
  <si>
    <t>7.1.2.1</t>
  </si>
  <si>
    <t>7.1.2.2</t>
  </si>
  <si>
    <t>7.1.2.3</t>
  </si>
  <si>
    <t>7.1.3.1</t>
  </si>
  <si>
    <r>
      <rPr>
        <sz val="10"/>
        <rFont val="Symbol"/>
        <family val="1"/>
        <charset val="2"/>
      </rPr>
      <t>®</t>
    </r>
    <r>
      <rPr>
        <sz val="10.6"/>
        <rFont val="Calibri"/>
        <family val="2"/>
      </rPr>
      <t xml:space="preserve"> APOIO AO LEVANTAMENTO TOPOGRÁFICO</t>
    </r>
  </si>
  <si>
    <t>7.1.3.2</t>
  </si>
  <si>
    <r>
      <rPr>
        <sz val="10"/>
        <rFont val="Symbol"/>
        <family val="1"/>
        <charset val="2"/>
      </rPr>
      <t>®</t>
    </r>
    <r>
      <rPr>
        <sz val="10.6"/>
        <rFont val="Calibri"/>
        <family val="2"/>
      </rPr>
      <t xml:space="preserve"> LEVANTAMENTO TOPOGRÁFICO</t>
    </r>
  </si>
  <si>
    <t>QUAT. EQUIP.</t>
  </si>
  <si>
    <t>7.1.3.3</t>
  </si>
  <si>
    <r>
      <rPr>
        <sz val="10"/>
        <rFont val="Symbol"/>
        <family val="1"/>
        <charset val="2"/>
      </rPr>
      <t>®</t>
    </r>
    <r>
      <rPr>
        <sz val="10.6"/>
        <rFont val="Calibri"/>
        <family val="2"/>
      </rPr>
      <t xml:space="preserve"> </t>
    </r>
    <r>
      <rPr>
        <sz val="10"/>
        <rFont val="Calibri"/>
        <family val="2"/>
        <scheme val="minor"/>
      </rPr>
      <t>TRANSPORTE PARA LEVANTAMENTO TOPOGRÁFICO</t>
    </r>
  </si>
  <si>
    <t xml:space="preserve">      LXXVII) Campanhas técnicas de campo</t>
  </si>
  <si>
    <t xml:space="preserve">      Considerando a necessidade de realização de levantamentos planialtimétricos detalhados da área de implantação da rede de esgotamento sanitário, foram previstas campanhas técnicas de</t>
  </si>
  <si>
    <t xml:space="preserve">      campo destinadas à coleta de dados topográficos necessários ao desenvolvimento do projeto.</t>
  </si>
  <si>
    <t xml:space="preserve">      As campanhas contemplam deslocamento da equipe técnica, realização das medições em campo e verificação das condições do terreno.</t>
  </si>
  <si>
    <t xml:space="preserve">      LXXVIII) Justificativa técnica do quantitativo</t>
  </si>
  <si>
    <t xml:space="preserve">      O quantitativo de horas técnicas foi definido considerando a necessidade de execução de levantamento topográfico planialtimétrico da área de implantação da rede de esgotamento sanitário, </t>
  </si>
  <si>
    <t xml:space="preserve">      incluindo coleta de dados em campo, processamento das informações e geração da base topográfica utilizada no desenvolvimento do projeto.</t>
  </si>
  <si>
    <t xml:space="preserve">      A equipe técnica considerada contempla profissional especializado em topografia responsável pela execução das medições e auxiliares responsáveis pelo apoio às atividades de campo, </t>
  </si>
  <si>
    <t xml:space="preserve">      garantindo a adequada coleta e organização das informações necessárias ao projeto.</t>
  </si>
  <si>
    <t>PROJETO DE DIMENSIONAMENTO DA REDE DE ESGOTAMENTO SANITÁRIO</t>
  </si>
  <si>
    <t xml:space="preserve">      LXXIX) Objetivo do projeto</t>
  </si>
  <si>
    <t>7.2.1</t>
  </si>
  <si>
    <t xml:space="preserve">      Elaboração do projeto executivo de dimensionamento da rede coletora de esgoto destinada à coleta e transporte dos efluentes sanitários gerados na área de estudo, contemplando definição de </t>
  </si>
  <si>
    <t xml:space="preserve">      traçado, cálculo hidráulico das tubulações e detalhamento das estruturas do sistema.</t>
  </si>
  <si>
    <r>
      <t xml:space="preserve">      </t>
    </r>
    <r>
      <rPr>
        <b/>
        <sz val="11"/>
        <color theme="1"/>
        <rFont val="Calibri"/>
        <family val="2"/>
        <scheme val="minor"/>
      </rPr>
      <t>LXXX) Dimensionamento do esforço técnico</t>
    </r>
  </si>
  <si>
    <t xml:space="preserve">      O desenvolvimento do projeto compreenderá as seguintes etapas:</t>
  </si>
  <si>
    <r>
      <t xml:space="preserve">      </t>
    </r>
    <r>
      <rPr>
        <b/>
        <sz val="11"/>
        <color theme="1"/>
        <rFont val="Calibri"/>
        <family val="2"/>
        <scheme val="minor"/>
      </rPr>
      <t>Definição do traçado da rede coletora</t>
    </r>
  </si>
  <si>
    <t xml:space="preserve">      - análise da base topográfica;</t>
  </si>
  <si>
    <t xml:space="preserve">      - definição do caminhamento das tubulações;</t>
  </si>
  <si>
    <t xml:space="preserve">      - compatibilização com a infraestrutura urbana existente.</t>
  </si>
  <si>
    <t xml:space="preserve">      Dimensionamento hidráulico da rede</t>
  </si>
  <si>
    <t xml:space="preserve">      - cálculo das vazões de contribuição;</t>
  </si>
  <si>
    <t xml:space="preserve">      - definição dos diâmetros das tubulações;</t>
  </si>
  <si>
    <t xml:space="preserve">      - verificação das declividades mínimas;</t>
  </si>
  <si>
    <t xml:space="preserve">      - verificação de velocidades de escoamento.</t>
  </si>
  <si>
    <t xml:space="preserve">      Estruturas do sistema</t>
  </si>
  <si>
    <t xml:space="preserve">      - definição e posicionamento de poços de visita;</t>
  </si>
  <si>
    <t xml:space="preserve">      - definição de caixas de ligação;</t>
  </si>
  <si>
    <t xml:space="preserve">      - definição de pontos de transição e mudanças de direção.</t>
  </si>
  <si>
    <t xml:space="preserve">      Elaboração de peças gráficas</t>
  </si>
  <si>
    <t xml:space="preserve">      - plantas da rede coletora;</t>
  </si>
  <si>
    <t xml:space="preserve">      - perfis longitudinais;</t>
  </si>
  <si>
    <t xml:space="preserve">      - detalhamento executivo das estruturas.</t>
  </si>
  <si>
    <t xml:space="preserve">      Compatibilização e revisão técnica</t>
  </si>
  <si>
    <t xml:space="preserve">      - compatibilização com cadastro urbano existente;</t>
  </si>
  <si>
    <t xml:space="preserve">      - verificação de interferências;</t>
  </si>
  <si>
    <t xml:space="preserve">      - revisão técnica do dimensionamento.</t>
  </si>
  <si>
    <t xml:space="preserve">      LXXXI) Estimativa de esforço (HH)</t>
  </si>
  <si>
    <r>
      <rPr>
        <sz val="10"/>
        <rFont val="Symbol"/>
        <family val="1"/>
        <charset val="2"/>
      </rPr>
      <t>®</t>
    </r>
    <r>
      <rPr>
        <sz val="10.6"/>
        <rFont val="Calibri"/>
        <family val="2"/>
      </rPr>
      <t xml:space="preserve"> DEFINIÇÃO DO TRAÇADO DA REDE</t>
    </r>
  </si>
  <si>
    <r>
      <rPr>
        <sz val="10"/>
        <rFont val="Symbol"/>
        <family val="1"/>
        <charset val="2"/>
      </rPr>
      <t>®</t>
    </r>
    <r>
      <rPr>
        <sz val="10.6"/>
        <rFont val="Calibri"/>
        <family val="2"/>
      </rPr>
      <t xml:space="preserve"> ELABORAÇÃO DE PLANTAS</t>
    </r>
  </si>
  <si>
    <r>
      <rPr>
        <sz val="10"/>
        <rFont val="Symbol"/>
        <family val="1"/>
        <charset val="2"/>
      </rPr>
      <t>®</t>
    </r>
    <r>
      <rPr>
        <sz val="10.6"/>
        <rFont val="Calibri"/>
        <family val="2"/>
      </rPr>
      <t xml:space="preserve"> PERFIS LONGITUDINAIS</t>
    </r>
  </si>
  <si>
    <r>
      <rPr>
        <sz val="10"/>
        <rFont val="Symbol"/>
        <family val="1"/>
        <charset val="2"/>
      </rPr>
      <t>®</t>
    </r>
    <r>
      <rPr>
        <sz val="10.6"/>
        <rFont val="Calibri"/>
        <family val="2"/>
      </rPr>
      <t xml:space="preserve"> DETALHAMENTO EXECUTIVO</t>
    </r>
  </si>
  <si>
    <t>7.2.2</t>
  </si>
  <si>
    <r>
      <rPr>
        <sz val="10"/>
        <rFont val="Symbol"/>
        <family val="1"/>
        <charset val="2"/>
      </rPr>
      <t>®</t>
    </r>
    <r>
      <rPr>
        <sz val="10.6"/>
        <rFont val="Calibri"/>
        <family val="2"/>
      </rPr>
      <t xml:space="preserve"> DIMENSIONAMENTO HIDRÁULICO</t>
    </r>
  </si>
  <si>
    <r>
      <rPr>
        <sz val="10"/>
        <rFont val="Symbol"/>
        <family val="1"/>
        <charset val="2"/>
      </rPr>
      <t>®</t>
    </r>
    <r>
      <rPr>
        <sz val="10.6"/>
        <rFont val="Calibri"/>
        <family val="2"/>
      </rPr>
      <t xml:space="preserve"> DEFINIÇÃO DE ESTRUTURAS</t>
    </r>
  </si>
  <si>
    <r>
      <rPr>
        <sz val="10"/>
        <rFont val="Symbol"/>
        <family val="1"/>
        <charset val="2"/>
      </rPr>
      <t>®</t>
    </r>
    <r>
      <rPr>
        <sz val="10.6"/>
        <rFont val="Calibri"/>
        <family val="2"/>
      </rPr>
      <t xml:space="preserve"> COMPATIBILIZAÇÃO TÉCNICA</t>
    </r>
  </si>
  <si>
    <r>
      <rPr>
        <sz val="10"/>
        <rFont val="Symbol"/>
        <family val="1"/>
        <charset val="2"/>
      </rPr>
      <t>®</t>
    </r>
    <r>
      <rPr>
        <sz val="10.6"/>
        <rFont val="Calibri"/>
        <family val="2"/>
      </rPr>
      <t xml:space="preserve"> REVISÃO DO PROJETO</t>
    </r>
  </si>
  <si>
    <r>
      <rPr>
        <sz val="10"/>
        <rFont val="Symbol"/>
        <family val="1"/>
        <charset val="2"/>
      </rPr>
      <t>®</t>
    </r>
    <r>
      <rPr>
        <sz val="10.6"/>
        <rFont val="Calibri"/>
        <family val="2"/>
      </rPr>
      <t xml:space="preserve"> CONSOLIDAÇÃO TÉCNICA</t>
    </r>
  </si>
  <si>
    <t xml:space="preserve">      LXXXII) Campanhas técnicas de campo</t>
  </si>
  <si>
    <t xml:space="preserve">      Considerando a necessidade de reconhecimento das condições locais de implantação da rede coletora de esgoto, verificação das interferências existentes e validação das soluções adotadas no </t>
  </si>
  <si>
    <t xml:space="preserve">      projeto, foram previstas campanhas técnicas de campo destinadas à realização de inspeções técnicas e conferência das condições operacionais da área.</t>
  </si>
  <si>
    <t xml:space="preserve">      LXXXIII) Justificativa técnica do quantitativo</t>
  </si>
  <si>
    <t xml:space="preserve">      O quantitativo de horas técnicas foi definido considerando a elaboração do projeto executivo de dimensionamento da rede coletora de esgoto, incluindo definição de traçado, cálculo hidráulico</t>
  </si>
  <si>
    <t xml:space="preserve">      das tubulações, elaboração de plantas e perfis longitudinais, detalhamento executivo das estruturas e compatibilização com a infraestrutura urbana existente.</t>
  </si>
  <si>
    <t xml:space="preserve">      A equipe técnica considerada contempla profissional responsável pelo dimensionamento hidráulico e revisão técnica do projeto, bem como apoio técnico destinado à elaboração das peças</t>
  </si>
  <si>
    <t xml:space="preserve">      gráficas necessárias à implantação do sistema.</t>
  </si>
  <si>
    <t>PLANILHA DE CUSTO</t>
  </si>
  <si>
    <t xml:space="preserve">       LXXXIV) Objetivo</t>
  </si>
  <si>
    <t xml:space="preserve">       Elaboração da planilha de custo destinada à consolidação dos quantitativos e estimativa dos custos necessários à implantação da rede de esgotamento sanitário projetada, contemplando os </t>
  </si>
  <si>
    <t xml:space="preserve">       serviços previstos no projeto executivo.</t>
  </si>
  <si>
    <t xml:space="preserve">       LXXXV) Dimensionamento do esforço técnico</t>
  </si>
  <si>
    <t xml:space="preserve">       O desenvolvimento da planilha de custo compreenderá as seguintes etapas:</t>
  </si>
  <si>
    <t xml:space="preserve">       Levantamento de quantitativos</t>
  </si>
  <si>
    <t xml:space="preserve">       - análise das plantas e perfis longitudinais da rede coletora;</t>
  </si>
  <si>
    <t xml:space="preserve">       - levantamento dos quantitativos de escavação, assentamento de tubulações e reaterro;</t>
  </si>
  <si>
    <t xml:space="preserve">       - quantificação das estruturas como poços de visita e ligações domiciliares.</t>
  </si>
  <si>
    <t xml:space="preserve">       Memória de cálculo dos quantitativos</t>
  </si>
  <si>
    <t xml:space="preserve">       - organização dos quantitativos por tipo de serviço;</t>
  </si>
  <si>
    <t xml:space="preserve">       - identificação das premissas adotadas;</t>
  </si>
  <si>
    <t xml:space="preserve">       - consolidação técnica dos dados levantados.</t>
  </si>
  <si>
    <t xml:space="preserve">       Elaboração da planilha orçamentária</t>
  </si>
  <si>
    <t xml:space="preserve">       - definição das composições de custos unitários;</t>
  </si>
  <si>
    <t xml:space="preserve">       - utilização de bases referenciais (SINAPI, EMOP, SCO ou equivalentes);</t>
  </si>
  <si>
    <t xml:space="preserve">      Curva ABC de serviços e insumos</t>
  </si>
  <si>
    <t xml:space="preserve">      Cronograma físico-financeiro</t>
  </si>
  <si>
    <t xml:space="preserve">      - definição das etapas de execução da obra;</t>
  </si>
  <si>
    <t xml:space="preserve">      - distribuição dos serviços ao longo do prazo previsto;</t>
  </si>
  <si>
    <t xml:space="preserve">      - definição da evolução financeira do empreendimento.</t>
  </si>
  <si>
    <t xml:space="preserve">      - classificação dos serviços conforme representatividade no custo total;</t>
  </si>
  <si>
    <t xml:space="preserve">      - identificação dos serviços de maior impacto financeiro;</t>
  </si>
  <si>
    <t xml:space="preserve">      - elaboração da curva ABC do empreendimento.</t>
  </si>
  <si>
    <t xml:space="preserve">      LXXXVI) Estimativa de esforço (HH)</t>
  </si>
  <si>
    <t>7.3.1</t>
  </si>
  <si>
    <r>
      <rPr>
        <sz val="10"/>
        <rFont val="Symbol"/>
        <family val="1"/>
        <charset val="2"/>
      </rPr>
      <t>®</t>
    </r>
    <r>
      <rPr>
        <sz val="10.6"/>
        <rFont val="Calibri"/>
        <family val="2"/>
      </rPr>
      <t xml:space="preserve"> LEVANTAMENTO DE QUANTITATIVOS</t>
    </r>
  </si>
  <si>
    <r>
      <rPr>
        <sz val="10"/>
        <rFont val="Symbol"/>
        <family val="1"/>
        <charset val="2"/>
      </rPr>
      <t>®</t>
    </r>
    <r>
      <rPr>
        <sz val="10.6"/>
        <rFont val="Calibri"/>
        <family val="2"/>
      </rPr>
      <t xml:space="preserve"> APOIO À ORGANIZAÇÃO DA PLANILHA</t>
    </r>
  </si>
  <si>
    <t>7.3.2</t>
  </si>
  <si>
    <r>
      <rPr>
        <sz val="10"/>
        <rFont val="Symbol"/>
        <family val="1"/>
        <charset val="2"/>
      </rPr>
      <t>®</t>
    </r>
    <r>
      <rPr>
        <sz val="10.6"/>
        <rFont val="Calibri"/>
        <family val="2"/>
      </rPr>
      <t xml:space="preserve"> ELABORAÇÃO DA PLANILHA ORÇAMENTÁRIA</t>
    </r>
  </si>
  <si>
    <r>
      <rPr>
        <sz val="10"/>
        <rFont val="Symbol"/>
        <family val="1"/>
        <charset val="2"/>
      </rPr>
      <t>®</t>
    </r>
    <r>
      <rPr>
        <sz val="10.6"/>
        <rFont val="Calibri"/>
        <family val="2"/>
      </rPr>
      <t xml:space="preserve"> ELABORAÇÃO DO CRONOGRAMA FÍSICO-FINANCEIRO</t>
    </r>
  </si>
  <si>
    <r>
      <rPr>
        <sz val="10"/>
        <rFont val="Symbol"/>
        <family val="1"/>
        <charset val="2"/>
      </rPr>
      <t>®</t>
    </r>
    <r>
      <rPr>
        <sz val="10.6"/>
        <rFont val="Calibri"/>
        <family val="2"/>
      </rPr>
      <t xml:space="preserve"> </t>
    </r>
    <r>
      <rPr>
        <sz val="10"/>
        <rFont val="Calibri"/>
        <family val="2"/>
        <scheme val="minor"/>
      </rPr>
      <t>ELABORAÇÃO DA CURVA ABC</t>
    </r>
  </si>
  <si>
    <t xml:space="preserve">      LXXXVII) Campanhas técnicas de campo</t>
  </si>
  <si>
    <t xml:space="preserve">      Nesta etapa não foram previstas campanhas técnicas de campo, considerando que os levantamentos necessários à definição do traçado da rede, caracterização da área de intervenção e </t>
  </si>
  <si>
    <t xml:space="preserve">      validação das soluções de projeto foram realizados nas etapas anteriores.</t>
  </si>
  <si>
    <t xml:space="preserve">      A elaboração da memória de cálculo dos quantitativos, planilha orçamentária, cronograma físico-financeiro e curva ABC será desenvolvida integralmente em ambiente de gabinete, com base </t>
  </si>
  <si>
    <t xml:space="preserve">      nas informações técnicas consolidadas nos estudos preliminares e no projeto executivo da rede de esgotamento sanitário.</t>
  </si>
  <si>
    <t xml:space="preserve">      LXXXVIII) Justificativa técnica do quantitativo</t>
  </si>
  <si>
    <t xml:space="preserve">      O quantitativo de horas técnicas foi definido considerando a necessidade de elaboração da memória de cálculo dos quantitativos, planilha orçamentária, cronograma físico-financeiro e curva</t>
  </si>
  <si>
    <t xml:space="preserve">      ABC dos serviços previstos para implantação da rede de esgotamento sanitário.</t>
  </si>
  <si>
    <t xml:space="preserve">      Essas atividades são fundamentais para o adequado planejamento da execução das obras e para subsidiar futuros processos licitatórios destinados à implantação do sistema projetado.</t>
  </si>
  <si>
    <t>7.2.3</t>
  </si>
  <si>
    <t xml:space="preserve"> LICITAÇÃO:   </t>
  </si>
  <si>
    <t xml:space="preserve"> MODALIDADE:   </t>
  </si>
  <si>
    <t>ELABORAÇÃO DE ESTUDOS E PROJETOS DE IMPLANTAÇÃO DE REDE DE ESGOTAMENTO SANITÁRIO</t>
  </si>
  <si>
    <t>ELABORAÇÃO DE ESTUDOS E PROJETOS - SISTEMA DE ESGOTAMENTO SANITÁRIO</t>
  </si>
  <si>
    <r>
      <t xml:space="preserve">   Serviço:</t>
    </r>
    <r>
      <rPr>
        <sz val="11"/>
        <rFont val="Calibri"/>
        <family val="2"/>
        <scheme val="minor"/>
      </rPr>
      <t xml:space="preserve"> ELABORAÇÃO DE ESTUDOS E PROJETOS - SISTEMA DE ESGOTAMENTO SANITÁRIO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</si>
</sst>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quot;\ * #,##0.00_-;\-&quot;R$&quot;\ * #,##0.00_-;_-&quot;R$&quot;\ * &quot;-&quot;??_-;_-@_-"/>
    <numFmt numFmtId="165" formatCode="_(* #,##0.00_);_(* \(#,##0.00\);_(* &quot;-&quot;??_);_(@_)"/>
    <numFmt numFmtId="166" formatCode="_(&quot;R$&quot;* #,##0.00_);_(&quot;R$&quot;* \(#,##0.00\);_(&quot;R$&quot;* &quot;-&quot;??_);_(@_)"/>
    <numFmt numFmtId="167" formatCode=";;;"/>
    <numFmt numFmtId="168" formatCode="#,##0.00;[Red]#,##0.00"/>
  </numFmts>
  <fonts count="4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name val="Calibri"/>
      <family val="2"/>
      <scheme val="minor"/>
    </font>
    <font>
      <b/>
      <sz val="12"/>
      <color theme="1"/>
      <name val="Calibri"/>
      <family val="2"/>
      <scheme val="minor"/>
    </font>
    <font>
      <i/>
      <sz val="11"/>
      <color theme="1" tint="0.249977111117893"/>
      <name val="Calibri"/>
      <family val="2"/>
      <scheme val="minor"/>
    </font>
    <font>
      <b/>
      <sz val="10"/>
      <color theme="1"/>
      <name val="Calibri"/>
      <family val="2"/>
      <scheme val="minor"/>
    </font>
    <font>
      <b/>
      <sz val="11"/>
      <name val="Calibri"/>
      <family val="2"/>
      <scheme val="minor"/>
    </font>
    <font>
      <b/>
      <sz val="16"/>
      <color theme="1"/>
      <name val="Calibri"/>
      <family val="2"/>
      <scheme val="minor"/>
    </font>
    <font>
      <sz val="10"/>
      <color theme="1"/>
      <name val="Calibri"/>
      <family val="2"/>
      <scheme val="minor"/>
    </font>
    <font>
      <sz val="10"/>
      <name val="Calibri"/>
      <family val="2"/>
      <scheme val="minor"/>
    </font>
    <font>
      <b/>
      <sz val="8"/>
      <name val="Calibri"/>
      <family val="2"/>
      <scheme val="minor"/>
    </font>
    <font>
      <b/>
      <sz val="10"/>
      <name val="Calibri"/>
      <family val="2"/>
      <scheme val="minor"/>
    </font>
    <font>
      <sz val="12"/>
      <color theme="0"/>
      <name val="Calibri"/>
      <family val="2"/>
      <scheme val="minor"/>
    </font>
    <font>
      <b/>
      <sz val="12"/>
      <name val="Calibri"/>
      <family val="2"/>
      <scheme val="minor"/>
    </font>
    <font>
      <i/>
      <sz val="10"/>
      <name val="Calibri"/>
      <family val="2"/>
      <scheme val="minor"/>
    </font>
    <font>
      <sz val="14"/>
      <color theme="1"/>
      <name val="Calibri"/>
      <family val="2"/>
      <scheme val="minor"/>
    </font>
    <font>
      <sz val="11"/>
      <name val="Calibri"/>
      <family val="2"/>
      <scheme val="minor"/>
    </font>
    <font>
      <sz val="11"/>
      <color indexed="8"/>
      <name val="Calibri"/>
      <family val="2"/>
    </font>
    <font>
      <sz val="11"/>
      <color rgb="FF0000FF"/>
      <name val="Calibri"/>
      <family val="2"/>
      <scheme val="minor"/>
    </font>
    <font>
      <b/>
      <sz val="9"/>
      <name val="Calibri"/>
      <family val="2"/>
      <scheme val="minor"/>
    </font>
    <font>
      <sz val="12"/>
      <color theme="1"/>
      <name val="Calibri"/>
      <family val="2"/>
      <scheme val="minor"/>
    </font>
    <font>
      <sz val="8"/>
      <name val="Calibri"/>
      <family val="2"/>
      <scheme val="minor"/>
    </font>
    <font>
      <b/>
      <i/>
      <sz val="14"/>
      <color theme="1"/>
      <name val="Calibri"/>
      <family val="2"/>
      <scheme val="minor"/>
    </font>
    <font>
      <sz val="11"/>
      <color rgb="FF7030A0"/>
      <name val="Calibri"/>
      <family val="2"/>
      <scheme val="minor"/>
    </font>
    <font>
      <i/>
      <sz val="11"/>
      <color theme="1" tint="0.34998626667073579"/>
      <name val="Calibri"/>
      <family val="2"/>
      <scheme val="minor"/>
    </font>
    <font>
      <b/>
      <sz val="13"/>
      <name val="Calibri"/>
      <family val="2"/>
      <scheme val="minor"/>
    </font>
    <font>
      <sz val="12"/>
      <name val="Calibri"/>
      <family val="2"/>
      <scheme val="minor"/>
    </font>
    <font>
      <sz val="11"/>
      <color rgb="FFED0000"/>
      <name val="Calibri"/>
      <family val="2"/>
      <scheme val="minor"/>
    </font>
    <font>
      <sz val="10"/>
      <name val="Symbol"/>
      <family val="1"/>
      <charset val="2"/>
    </font>
    <font>
      <sz val="10.6"/>
      <name val="Calibri"/>
      <family val="2"/>
    </font>
    <font>
      <sz val="10"/>
      <name val="Calibri"/>
      <family val="1"/>
      <charset val="2"/>
      <scheme val="minor"/>
    </font>
    <font>
      <sz val="10"/>
      <name val="Calibri"/>
      <family val="1"/>
      <charset val="2"/>
    </font>
    <font>
      <b/>
      <sz val="15"/>
      <color theme="0"/>
      <name val="Calibri"/>
      <family val="2"/>
      <scheme val="minor"/>
    </font>
    <font>
      <sz val="13"/>
      <color theme="1"/>
      <name val="Calibri"/>
      <family val="2"/>
      <scheme val="minor"/>
    </font>
    <font>
      <b/>
      <sz val="13"/>
      <color theme="1"/>
      <name val="Calibri"/>
      <family val="2"/>
      <scheme val="minor"/>
    </font>
    <font>
      <b/>
      <i/>
      <sz val="13"/>
      <color theme="1"/>
      <name val="Calibri"/>
      <family val="2"/>
      <scheme val="minor"/>
    </font>
    <font>
      <i/>
      <sz val="13"/>
      <color theme="1"/>
      <name val="Calibri"/>
      <family val="2"/>
      <scheme val="minor"/>
    </font>
    <font>
      <b/>
      <sz val="13"/>
      <color theme="1"/>
      <name val="Symbol"/>
      <family val="1"/>
      <charset val="2"/>
    </font>
    <font>
      <b/>
      <sz val="13"/>
      <color theme="1"/>
      <name val="Calibri"/>
      <family val="2"/>
    </font>
    <font>
      <b/>
      <sz val="7"/>
      <name val="Calibri"/>
      <family val="2"/>
      <scheme val="minor"/>
    </font>
    <font>
      <sz val="11"/>
      <color theme="1"/>
      <name val="Symbol"/>
      <family val="1"/>
      <charset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1C1C1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auto="1"/>
      </top>
      <bottom/>
      <diagonal/>
    </border>
    <border>
      <left/>
      <right style="thin">
        <color auto="1"/>
      </right>
      <top style="thin">
        <color auto="1"/>
      </top>
      <bottom/>
      <diagonal/>
    </border>
    <border>
      <left/>
      <right/>
      <top/>
      <bottom style="hair">
        <color indexed="64"/>
      </bottom>
      <diagonal/>
    </border>
    <border>
      <left style="thin">
        <color indexed="64"/>
      </left>
      <right/>
      <top style="hair">
        <color indexed="64"/>
      </top>
      <bottom/>
      <diagonal/>
    </border>
    <border>
      <left style="thin">
        <color indexed="64"/>
      </left>
      <right/>
      <top/>
      <bottom style="hair">
        <color auto="1"/>
      </bottom>
      <diagonal/>
    </border>
    <border>
      <left style="hair">
        <color auto="1"/>
      </left>
      <right/>
      <top style="thin">
        <color auto="1"/>
      </top>
      <bottom style="thin">
        <color indexed="64"/>
      </bottom>
      <diagonal/>
    </border>
    <border>
      <left/>
      <right/>
      <top style="thin">
        <color theme="1"/>
      </top>
      <bottom/>
      <diagonal/>
    </border>
    <border>
      <left style="thin">
        <color indexed="64"/>
      </left>
      <right style="hair">
        <color indexed="64"/>
      </right>
      <top style="thin">
        <color indexed="64"/>
      </top>
      <bottom style="thin">
        <color auto="1"/>
      </bottom>
      <diagonal/>
    </border>
    <border>
      <left/>
      <right style="thin">
        <color indexed="64"/>
      </right>
      <top style="hair">
        <color auto="1"/>
      </top>
      <bottom/>
      <diagonal/>
    </border>
    <border>
      <left/>
      <right style="thin">
        <color indexed="64"/>
      </right>
      <top/>
      <bottom style="hair">
        <color auto="1"/>
      </bottom>
      <diagonal/>
    </border>
    <border>
      <left style="hair">
        <color indexed="64"/>
      </left>
      <right/>
      <top style="hair">
        <color indexed="64"/>
      </top>
      <bottom style="thin">
        <color auto="1"/>
      </bottom>
      <diagonal/>
    </border>
    <border>
      <left/>
      <right/>
      <top style="hair">
        <color indexed="64"/>
      </top>
      <bottom style="thin">
        <color indexed="64"/>
      </bottom>
      <diagonal/>
    </border>
    <border>
      <left/>
      <right style="thin">
        <color indexed="64"/>
      </right>
      <top style="hair">
        <color auto="1"/>
      </top>
      <bottom style="thin">
        <color indexed="64"/>
      </bottom>
      <diagonal/>
    </border>
    <border>
      <left/>
      <right/>
      <top/>
      <bottom style="hair">
        <color theme="1"/>
      </bottom>
      <diagonal/>
    </border>
    <border>
      <left/>
      <right style="thin">
        <color indexed="64"/>
      </right>
      <top/>
      <bottom style="hair">
        <color theme="1"/>
      </bottom>
      <diagonal/>
    </border>
    <border>
      <left style="hair">
        <color auto="1"/>
      </left>
      <right style="thin">
        <color auto="1"/>
      </right>
      <top style="hair">
        <color indexed="64"/>
      </top>
      <bottom style="hair">
        <color auto="1"/>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theme="1"/>
      </top>
      <bottom/>
      <diagonal/>
    </border>
    <border>
      <left/>
      <right style="thin">
        <color indexed="64"/>
      </right>
      <top style="thin">
        <color theme="1"/>
      </top>
      <bottom/>
      <diagonal/>
    </border>
    <border>
      <left style="thin">
        <color indexed="64"/>
      </left>
      <right/>
      <top style="thin">
        <color theme="1"/>
      </top>
      <bottom/>
      <diagonal/>
    </border>
    <border>
      <left style="thin">
        <color indexed="64"/>
      </left>
      <right/>
      <top/>
      <bottom style="hair">
        <color theme="1"/>
      </bottom>
      <diagonal/>
    </border>
    <border>
      <left style="hair">
        <color indexed="64"/>
      </left>
      <right style="hair">
        <color indexed="64"/>
      </right>
      <top style="hair">
        <color indexed="64"/>
      </top>
      <bottom/>
      <diagonal/>
    </border>
    <border>
      <left style="hair">
        <color auto="1"/>
      </left>
      <right style="thin">
        <color auto="1"/>
      </right>
      <top style="hair">
        <color indexed="64"/>
      </top>
      <bottom/>
      <diagonal/>
    </border>
    <border>
      <left style="thin">
        <color indexed="64"/>
      </left>
      <right style="hair">
        <color indexed="64"/>
      </right>
      <top style="hair">
        <color indexed="64"/>
      </top>
      <bottom/>
      <diagonal/>
    </border>
  </borders>
  <cellStyleXfs count="29">
    <xf numFmtId="0" fontId="0" fillId="0" borderId="0"/>
    <xf numFmtId="9" fontId="1"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5" fontId="19"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329">
    <xf numFmtId="0" fontId="0" fillId="0" borderId="0" xfId="0"/>
    <xf numFmtId="0" fontId="0" fillId="2" borderId="0" xfId="0" applyFill="1" applyAlignment="1">
      <alignment wrapText="1"/>
    </xf>
    <xf numFmtId="0" fontId="11" fillId="2" borderId="0" xfId="0" applyFont="1" applyFill="1" applyAlignment="1">
      <alignment vertical="center" wrapText="1" readingOrder="1"/>
    </xf>
    <xf numFmtId="0" fontId="11" fillId="2" borderId="8" xfId="0" applyFont="1" applyFill="1" applyBorder="1" applyAlignment="1">
      <alignment horizontal="center" vertical="center" readingOrder="1"/>
    </xf>
    <xf numFmtId="0" fontId="12" fillId="5" borderId="6" xfId="0" applyFont="1" applyFill="1" applyBorder="1" applyAlignment="1">
      <alignment horizontal="center" vertical="center" readingOrder="1"/>
    </xf>
    <xf numFmtId="167" fontId="11" fillId="2" borderId="8" xfId="0" applyNumberFormat="1" applyFont="1" applyFill="1" applyBorder="1" applyAlignment="1">
      <alignment horizontal="center" vertical="center" readingOrder="1"/>
    </xf>
    <xf numFmtId="0" fontId="11" fillId="2" borderId="0" xfId="0" applyFont="1" applyFill="1" applyAlignment="1">
      <alignment horizontal="center" vertical="center" readingOrder="1"/>
    </xf>
    <xf numFmtId="0" fontId="17" fillId="2" borderId="0" xfId="0" applyFont="1" applyFill="1" applyAlignment="1">
      <alignment wrapText="1"/>
    </xf>
    <xf numFmtId="0" fontId="11" fillId="2" borderId="2" xfId="0" applyFont="1" applyFill="1" applyBorder="1" applyAlignment="1">
      <alignment vertical="center" wrapText="1" readingOrder="1"/>
    </xf>
    <xf numFmtId="4" fontId="11" fillId="2" borderId="2" xfId="0" applyNumberFormat="1" applyFont="1" applyFill="1" applyBorder="1" applyAlignment="1">
      <alignment horizontal="right" vertical="center" wrapText="1" readingOrder="1"/>
    </xf>
    <xf numFmtId="4" fontId="13" fillId="2" borderId="2" xfId="0" applyNumberFormat="1" applyFont="1" applyFill="1" applyBorder="1" applyAlignment="1">
      <alignment horizontal="center" vertical="center" wrapText="1" readingOrder="1"/>
    </xf>
    <xf numFmtId="4" fontId="11" fillId="2" borderId="2" xfId="0" applyNumberFormat="1" applyFont="1" applyFill="1" applyBorder="1" applyAlignment="1">
      <alignment horizontal="center" vertical="center" wrapText="1" readingOrder="1"/>
    </xf>
    <xf numFmtId="4" fontId="11" fillId="2" borderId="15" xfId="0" applyNumberFormat="1" applyFont="1" applyFill="1" applyBorder="1" applyAlignment="1">
      <alignment horizontal="right" vertical="center" wrapText="1" readingOrder="1"/>
    </xf>
    <xf numFmtId="4" fontId="13" fillId="2" borderId="15" xfId="0" applyNumberFormat="1" applyFont="1" applyFill="1" applyBorder="1" applyAlignment="1">
      <alignment horizontal="center" vertical="center" wrapText="1" readingOrder="1"/>
    </xf>
    <xf numFmtId="0" fontId="12" fillId="5" borderId="1" xfId="0" applyFont="1" applyFill="1" applyBorder="1" applyAlignment="1">
      <alignment horizontal="center" vertical="center" wrapText="1" readingOrder="1"/>
    </xf>
    <xf numFmtId="0" fontId="0" fillId="2" borderId="8" xfId="0" applyFill="1" applyBorder="1" applyAlignment="1">
      <alignment vertical="center"/>
    </xf>
    <xf numFmtId="0" fontId="0" fillId="2" borderId="0" xfId="0" applyFill="1" applyAlignment="1">
      <alignment vertical="center"/>
    </xf>
    <xf numFmtId="0" fontId="0" fillId="2" borderId="10" xfId="0" applyFill="1" applyBorder="1" applyAlignment="1">
      <alignment vertical="center"/>
    </xf>
    <xf numFmtId="0" fontId="2" fillId="2" borderId="0" xfId="0" applyFont="1" applyFill="1" applyAlignment="1">
      <alignment vertical="center"/>
    </xf>
    <xf numFmtId="0" fontId="0" fillId="2" borderId="0" xfId="0" applyFill="1" applyAlignment="1">
      <alignment horizontal="left" vertical="center"/>
    </xf>
    <xf numFmtId="0" fontId="2" fillId="2" borderId="0" xfId="0" applyFont="1" applyFill="1" applyAlignment="1">
      <alignment horizontal="right" vertical="center"/>
    </xf>
    <xf numFmtId="0" fontId="11" fillId="2" borderId="15" xfId="0" applyFont="1" applyFill="1" applyBorder="1" applyAlignment="1">
      <alignment vertical="center" wrapText="1" readingOrder="1"/>
    </xf>
    <xf numFmtId="4" fontId="11" fillId="2" borderId="15" xfId="0" applyNumberFormat="1" applyFont="1" applyFill="1" applyBorder="1" applyAlignment="1">
      <alignment horizontal="center" vertical="center" wrapText="1" readingOrder="1"/>
    </xf>
    <xf numFmtId="0" fontId="0" fillId="0" borderId="0" xfId="0" applyAlignment="1">
      <alignment wrapText="1"/>
    </xf>
    <xf numFmtId="0" fontId="0" fillId="2" borderId="2" xfId="0" applyFill="1" applyBorder="1" applyAlignment="1">
      <alignment vertical="center"/>
    </xf>
    <xf numFmtId="0" fontId="11" fillId="2" borderId="17" xfId="0" applyFont="1" applyFill="1" applyBorder="1" applyAlignment="1">
      <alignment horizontal="center" vertical="center" readingOrder="1"/>
    </xf>
    <xf numFmtId="0" fontId="16" fillId="2" borderId="15" xfId="0" applyFont="1" applyFill="1" applyBorder="1" applyAlignment="1">
      <alignment horizontal="left" vertical="center" wrapText="1" readingOrder="1"/>
    </xf>
    <xf numFmtId="0" fontId="11" fillId="2" borderId="10" xfId="0" applyFont="1" applyFill="1" applyBorder="1" applyAlignment="1">
      <alignment horizontal="center" vertical="center" readingOrder="1"/>
    </xf>
    <xf numFmtId="0" fontId="0" fillId="2" borderId="9" xfId="0" applyFill="1" applyBorder="1" applyAlignment="1">
      <alignment wrapText="1"/>
    </xf>
    <xf numFmtId="4" fontId="11" fillId="2" borderId="13" xfId="0" applyNumberFormat="1" applyFont="1" applyFill="1" applyBorder="1" applyAlignment="1">
      <alignment horizontal="center" vertical="center" wrapText="1" readingOrder="1"/>
    </xf>
    <xf numFmtId="0" fontId="2" fillId="2" borderId="0" xfId="0" applyFont="1" applyFill="1" applyAlignment="1">
      <alignment horizontal="left" vertical="center"/>
    </xf>
    <xf numFmtId="4" fontId="11" fillId="2" borderId="9" xfId="0" applyNumberFormat="1" applyFont="1" applyFill="1" applyBorder="1" applyAlignment="1">
      <alignment vertical="center" wrapText="1" readingOrder="1"/>
    </xf>
    <xf numFmtId="0" fontId="22" fillId="2" borderId="0" xfId="0" applyFont="1" applyFill="1" applyAlignment="1">
      <alignment vertical="center"/>
    </xf>
    <xf numFmtId="0" fontId="0" fillId="7" borderId="0" xfId="0" applyFill="1" applyAlignment="1">
      <alignment wrapText="1"/>
    </xf>
    <xf numFmtId="49" fontId="18" fillId="0" borderId="0" xfId="0" applyNumberFormat="1" applyFont="1" applyAlignment="1">
      <alignment horizontal="center" wrapText="1" readingOrder="1"/>
    </xf>
    <xf numFmtId="0" fontId="4" fillId="0" borderId="0" xfId="0" applyFont="1" applyAlignment="1">
      <alignment vertical="center" wrapText="1" readingOrder="1"/>
    </xf>
    <xf numFmtId="0" fontId="17" fillId="0" borderId="0" xfId="0" applyFont="1" applyAlignment="1">
      <alignment wrapText="1"/>
    </xf>
    <xf numFmtId="0" fontId="11" fillId="0" borderId="0" xfId="0" applyFont="1" applyAlignment="1">
      <alignment vertical="center" wrapText="1" readingOrder="1"/>
    </xf>
    <xf numFmtId="0" fontId="14" fillId="0" borderId="0" xfId="0" applyFont="1" applyAlignment="1">
      <alignment vertical="center" readingOrder="1"/>
    </xf>
    <xf numFmtId="0" fontId="12" fillId="0" borderId="0" xfId="0" applyFont="1" applyAlignment="1">
      <alignment horizontal="center" vertical="center" wrapText="1" readingOrder="1"/>
    </xf>
    <xf numFmtId="0" fontId="8" fillId="0" borderId="0" xfId="0" applyFont="1" applyAlignment="1">
      <alignment vertical="center" wrapText="1" readingOrder="1"/>
    </xf>
    <xf numFmtId="0" fontId="0" fillId="2" borderId="5" xfId="0" applyFill="1" applyBorder="1" applyAlignment="1">
      <alignment wrapText="1"/>
    </xf>
    <xf numFmtId="0" fontId="5" fillId="2" borderId="0" xfId="0" applyFont="1" applyFill="1" applyAlignment="1">
      <alignment vertical="center"/>
    </xf>
    <xf numFmtId="0" fontId="17" fillId="2" borderId="0" xfId="0" applyFont="1" applyFill="1"/>
    <xf numFmtId="0" fontId="17" fillId="2" borderId="2" xfId="0" applyFont="1" applyFill="1" applyBorder="1"/>
    <xf numFmtId="0" fontId="17" fillId="2" borderId="26" xfId="0" applyFont="1" applyFill="1" applyBorder="1"/>
    <xf numFmtId="0" fontId="17" fillId="2" borderId="9" xfId="0" applyFont="1" applyFill="1" applyBorder="1"/>
    <xf numFmtId="0" fontId="17" fillId="2" borderId="27" xfId="0" applyFont="1" applyFill="1" applyBorder="1"/>
    <xf numFmtId="0" fontId="17" fillId="2" borderId="11" xfId="0" applyFont="1" applyFill="1" applyBorder="1"/>
    <xf numFmtId="0" fontId="0" fillId="2" borderId="9" xfId="0" applyFill="1" applyBorder="1" applyAlignment="1">
      <alignment horizontal="left" wrapText="1"/>
    </xf>
    <xf numFmtId="0" fontId="22" fillId="2" borderId="23" xfId="0" applyFont="1" applyFill="1" applyBorder="1"/>
    <xf numFmtId="0" fontId="22" fillId="2" borderId="24" xfId="0" applyFont="1" applyFill="1" applyBorder="1"/>
    <xf numFmtId="0" fontId="22" fillId="2" borderId="25" xfId="0" applyFont="1" applyFill="1" applyBorder="1"/>
    <xf numFmtId="0" fontId="17" fillId="2" borderId="8" xfId="0" applyFont="1" applyFill="1" applyBorder="1"/>
    <xf numFmtId="43" fontId="0" fillId="2" borderId="0" xfId="12" applyFont="1" applyFill="1" applyAlignment="1">
      <alignment vertical="center"/>
    </xf>
    <xf numFmtId="0" fontId="16" fillId="2" borderId="2" xfId="0" applyFont="1" applyFill="1" applyBorder="1" applyAlignment="1">
      <alignment horizontal="left" vertical="center" wrapText="1" readingOrder="1"/>
    </xf>
    <xf numFmtId="0" fontId="0" fillId="0" borderId="0" xfId="0" applyAlignment="1">
      <alignment vertical="top" wrapText="1"/>
    </xf>
    <xf numFmtId="0" fontId="4" fillId="2" borderId="4" xfId="0" applyFont="1" applyFill="1" applyBorder="1" applyAlignment="1">
      <alignment wrapText="1" readingOrder="1"/>
    </xf>
    <xf numFmtId="0" fontId="4" fillId="2" borderId="5" xfId="0" applyFont="1" applyFill="1" applyBorder="1" applyAlignment="1">
      <alignment wrapText="1" readingOrder="1"/>
    </xf>
    <xf numFmtId="0" fontId="18" fillId="2" borderId="8" xfId="0" applyFont="1" applyFill="1" applyBorder="1" applyAlignment="1">
      <alignment wrapText="1" readingOrder="1"/>
    </xf>
    <xf numFmtId="0" fontId="18" fillId="2" borderId="8" xfId="0" applyFont="1" applyFill="1" applyBorder="1" applyAlignment="1">
      <alignment vertical="center" wrapText="1" readingOrder="1"/>
    </xf>
    <xf numFmtId="0" fontId="26" fillId="0" borderId="9" xfId="0" applyFont="1" applyBorder="1" applyAlignment="1">
      <alignment vertical="center" wrapText="1"/>
    </xf>
    <xf numFmtId="0" fontId="0" fillId="2" borderId="1" xfId="0" applyFill="1" applyBorder="1" applyAlignment="1">
      <alignment horizontal="center" vertical="top"/>
    </xf>
    <xf numFmtId="0" fontId="0" fillId="0" borderId="1" xfId="0" applyBorder="1" applyAlignment="1">
      <alignment horizontal="left" vertical="top" wrapText="1"/>
    </xf>
    <xf numFmtId="4" fontId="0" fillId="2" borderId="1" xfId="0" applyNumberFormat="1" applyFill="1" applyBorder="1" applyAlignment="1">
      <alignment horizontal="center" vertical="top"/>
    </xf>
    <xf numFmtId="4" fontId="0" fillId="2" borderId="1" xfId="0" applyNumberFormat="1" applyFill="1" applyBorder="1" applyAlignment="1">
      <alignment vertical="top"/>
    </xf>
    <xf numFmtId="4" fontId="0" fillId="2" borderId="1" xfId="0" applyNumberFormat="1" applyFill="1" applyBorder="1" applyAlignment="1">
      <alignment horizontal="right" vertical="top"/>
    </xf>
    <xf numFmtId="168" fontId="0" fillId="2" borderId="1" xfId="0" applyNumberFormat="1" applyFill="1" applyBorder="1" applyAlignment="1">
      <alignment horizontal="right" vertical="top"/>
    </xf>
    <xf numFmtId="168" fontId="0" fillId="2" borderId="1" xfId="0" applyNumberFormat="1" applyFill="1" applyBorder="1" applyAlignment="1">
      <alignment vertical="top"/>
    </xf>
    <xf numFmtId="0" fontId="20" fillId="0" borderId="1" xfId="0" applyFont="1" applyBorder="1" applyAlignment="1">
      <alignment horizontal="left" vertical="top" wrapText="1"/>
    </xf>
    <xf numFmtId="0" fontId="11" fillId="2" borderId="13" xfId="0" applyFont="1" applyFill="1" applyBorder="1" applyAlignment="1">
      <alignment vertical="center" wrapText="1" readingOrder="1"/>
    </xf>
    <xf numFmtId="0" fontId="2" fillId="6" borderId="1" xfId="0" applyFont="1" applyFill="1" applyBorder="1" applyAlignment="1">
      <alignment horizontal="center" vertical="top"/>
    </xf>
    <xf numFmtId="0" fontId="2" fillId="6" borderId="1" xfId="0" applyFont="1" applyFill="1" applyBorder="1" applyAlignment="1">
      <alignment horizontal="center" vertical="top" wrapText="1"/>
    </xf>
    <xf numFmtId="0" fontId="0" fillId="0" borderId="0" xfId="0" applyAlignment="1">
      <alignment vertical="top"/>
    </xf>
    <xf numFmtId="0" fontId="0" fillId="0" borderId="0" xfId="0"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xf>
    <xf numFmtId="168" fontId="2" fillId="6" borderId="1" xfId="0" applyNumberFormat="1" applyFont="1" applyFill="1" applyBorder="1" applyAlignment="1">
      <alignment horizontal="center" vertical="top"/>
    </xf>
    <xf numFmtId="168" fontId="0" fillId="0" borderId="1" xfId="0" applyNumberFormat="1" applyBorder="1" applyAlignment="1">
      <alignment horizontal="center" vertical="top"/>
    </xf>
    <xf numFmtId="168" fontId="0" fillId="0" borderId="0" xfId="0" applyNumberFormat="1" applyAlignment="1">
      <alignment horizontal="center" vertical="top"/>
    </xf>
    <xf numFmtId="0" fontId="0" fillId="0" borderId="0" xfId="0" applyAlignment="1">
      <alignment horizontal="left" vertical="top" wrapText="1"/>
    </xf>
    <xf numFmtId="0" fontId="11" fillId="2" borderId="0" xfId="0" applyFont="1" applyFill="1" applyAlignment="1">
      <alignment horizontal="center" vertical="center" wrapText="1" readingOrder="1"/>
    </xf>
    <xf numFmtId="0" fontId="20" fillId="0" borderId="1" xfId="0" applyFont="1" applyBorder="1" applyAlignment="1">
      <alignment vertical="top" wrapText="1"/>
    </xf>
    <xf numFmtId="0" fontId="20" fillId="0" borderId="1" xfId="0" applyFont="1" applyBorder="1" applyAlignment="1">
      <alignment horizontal="center" vertical="top"/>
    </xf>
    <xf numFmtId="0" fontId="20" fillId="0" borderId="0" xfId="0" applyFont="1" applyAlignment="1">
      <alignment vertical="top"/>
    </xf>
    <xf numFmtId="0" fontId="18" fillId="0" borderId="1" xfId="0" applyFont="1" applyBorder="1" applyAlignment="1">
      <alignment horizontal="center" vertical="top"/>
    </xf>
    <xf numFmtId="168" fontId="18" fillId="0" borderId="1" xfId="0" applyNumberFormat="1" applyFont="1" applyBorder="1" applyAlignment="1">
      <alignment horizontal="center" vertical="top"/>
    </xf>
    <xf numFmtId="0" fontId="18" fillId="0" borderId="1" xfId="0" applyFont="1" applyBorder="1" applyAlignment="1">
      <alignment horizontal="left" vertical="top" wrapText="1"/>
    </xf>
    <xf numFmtId="168" fontId="29" fillId="0" borderId="1" xfId="0" applyNumberFormat="1" applyFont="1" applyBorder="1" applyAlignment="1">
      <alignment horizontal="center" vertical="top"/>
    </xf>
    <xf numFmtId="4" fontId="0" fillId="2" borderId="0" xfId="0" applyNumberFormat="1" applyFill="1" applyAlignment="1">
      <alignment vertical="top"/>
    </xf>
    <xf numFmtId="0" fontId="0" fillId="2" borderId="0" xfId="0" applyFill="1" applyAlignment="1">
      <alignment vertical="top"/>
    </xf>
    <xf numFmtId="0" fontId="11" fillId="2" borderId="15" xfId="0" applyFont="1" applyFill="1" applyBorder="1" applyAlignment="1">
      <alignment horizontal="center" vertical="center" wrapText="1" readingOrder="1"/>
    </xf>
    <xf numFmtId="0" fontId="11" fillId="2" borderId="2" xfId="0" applyFont="1" applyFill="1" applyBorder="1" applyAlignment="1">
      <alignment horizontal="center" vertical="center" wrapText="1" readingOrder="1"/>
    </xf>
    <xf numFmtId="0" fontId="8" fillId="2" borderId="0" xfId="0" applyFont="1" applyFill="1" applyAlignment="1">
      <alignment vertical="center" readingOrder="1"/>
    </xf>
    <xf numFmtId="0" fontId="18" fillId="2" borderId="0" xfId="0" applyFont="1" applyFill="1" applyAlignment="1">
      <alignment vertical="center" readingOrder="1"/>
    </xf>
    <xf numFmtId="167" fontId="12" fillId="2" borderId="8" xfId="0" applyNumberFormat="1" applyFont="1" applyFill="1" applyBorder="1" applyAlignment="1">
      <alignment horizontal="center" readingOrder="1"/>
    </xf>
    <xf numFmtId="167" fontId="12" fillId="2" borderId="13" xfId="0" applyNumberFormat="1" applyFont="1" applyFill="1" applyBorder="1" applyAlignment="1">
      <alignment horizontal="center" wrapText="1" readingOrder="1"/>
    </xf>
    <xf numFmtId="0" fontId="11" fillId="2" borderId="12" xfId="0" applyFont="1" applyFill="1" applyBorder="1" applyAlignment="1">
      <alignment horizontal="center" vertical="top" wrapText="1" readingOrder="1"/>
    </xf>
    <xf numFmtId="4" fontId="11" fillId="2" borderId="28" xfId="0" applyNumberFormat="1" applyFont="1" applyFill="1" applyBorder="1" applyAlignment="1">
      <alignment horizontal="center" vertical="top" wrapText="1" readingOrder="1"/>
    </xf>
    <xf numFmtId="0" fontId="11" fillId="2" borderId="29" xfId="0" applyFont="1" applyFill="1" applyBorder="1" applyAlignment="1">
      <alignment horizontal="center" vertical="top" readingOrder="1"/>
    </xf>
    <xf numFmtId="0" fontId="6" fillId="0" borderId="0" xfId="0" applyFont="1" applyAlignment="1">
      <alignment horizontal="left" vertical="center" readingOrder="1"/>
    </xf>
    <xf numFmtId="0" fontId="8" fillId="3" borderId="4" xfId="0" applyFont="1" applyFill="1" applyBorder="1" applyAlignment="1">
      <alignment horizontal="center" vertical="top"/>
    </xf>
    <xf numFmtId="0" fontId="0" fillId="0" borderId="1" xfId="0" applyBorder="1" applyAlignment="1">
      <alignment horizontal="center" vertical="top" wrapText="1"/>
    </xf>
    <xf numFmtId="0" fontId="15" fillId="0" borderId="0" xfId="0" applyFont="1" applyAlignment="1">
      <alignment vertical="center" readingOrder="1"/>
    </xf>
    <xf numFmtId="0" fontId="2" fillId="2" borderId="8" xfId="0" applyFont="1" applyFill="1" applyBorder="1" applyAlignment="1">
      <alignment vertical="center"/>
    </xf>
    <xf numFmtId="0" fontId="6" fillId="2" borderId="0" xfId="0" applyFont="1" applyFill="1" applyAlignment="1">
      <alignment vertical="center" wrapText="1"/>
    </xf>
    <xf numFmtId="0" fontId="6" fillId="2" borderId="9" xfId="0" applyFont="1" applyFill="1" applyBorder="1" applyAlignment="1">
      <alignment vertical="center" wrapText="1"/>
    </xf>
    <xf numFmtId="0" fontId="6" fillId="2" borderId="11" xfId="0" applyFont="1" applyFill="1" applyBorder="1" applyAlignment="1">
      <alignment vertical="center" wrapText="1"/>
    </xf>
    <xf numFmtId="0" fontId="8" fillId="2" borderId="8" xfId="0" applyFont="1" applyFill="1" applyBorder="1" applyAlignment="1">
      <alignment vertical="center" readingOrder="1"/>
    </xf>
    <xf numFmtId="0" fontId="6" fillId="2" borderId="2" xfId="0" applyFont="1" applyFill="1" applyBorder="1" applyAlignment="1">
      <alignment vertical="center" wrapText="1"/>
    </xf>
    <xf numFmtId="0" fontId="26" fillId="0" borderId="11" xfId="0" applyFont="1" applyBorder="1" applyAlignment="1">
      <alignment vertical="center" wrapText="1"/>
    </xf>
    <xf numFmtId="0" fontId="8"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wrapText="1"/>
    </xf>
    <xf numFmtId="0" fontId="8" fillId="2" borderId="9" xfId="0" applyFont="1" applyFill="1" applyBorder="1" applyAlignment="1">
      <alignment vertical="center" readingOrder="1"/>
    </xf>
    <xf numFmtId="10" fontId="8" fillId="2" borderId="0" xfId="0" applyNumberFormat="1" applyFont="1" applyFill="1" applyAlignment="1">
      <alignment horizontal="left" vertical="center" readingOrder="1"/>
    </xf>
    <xf numFmtId="168" fontId="13" fillId="3" borderId="3" xfId="0" quotePrefix="1" applyNumberFormat="1" applyFont="1" applyFill="1" applyBorder="1" applyAlignment="1">
      <alignment vertical="top"/>
    </xf>
    <xf numFmtId="0" fontId="7" fillId="2" borderId="15" xfId="0" applyFont="1" applyFill="1" applyBorder="1" applyAlignment="1">
      <alignment horizontal="right" wrapText="1"/>
    </xf>
    <xf numFmtId="0" fontId="10" fillId="2" borderId="15" xfId="0" applyFont="1" applyFill="1" applyBorder="1" applyAlignment="1">
      <alignment wrapText="1"/>
    </xf>
    <xf numFmtId="0" fontId="11" fillId="2" borderId="30" xfId="0" applyFont="1" applyFill="1" applyBorder="1" applyAlignment="1">
      <alignment horizontal="center" vertical="top" readingOrder="1"/>
    </xf>
    <xf numFmtId="168" fontId="20" fillId="0" borderId="1" xfId="0" applyNumberFormat="1" applyFont="1" applyBorder="1" applyAlignment="1">
      <alignment horizontal="center" vertical="top"/>
    </xf>
    <xf numFmtId="0" fontId="0" fillId="2" borderId="0" xfId="0" applyFill="1" applyAlignment="1">
      <alignment horizontal="left" wrapText="1"/>
    </xf>
    <xf numFmtId="0" fontId="35" fillId="2" borderId="4" xfId="0" applyFont="1" applyFill="1" applyBorder="1" applyAlignment="1">
      <alignment horizontal="center" vertical="top"/>
    </xf>
    <xf numFmtId="0" fontId="35" fillId="2" borderId="8" xfId="0" applyFont="1" applyFill="1" applyBorder="1" applyAlignment="1">
      <alignment horizontal="center" vertical="top"/>
    </xf>
    <xf numFmtId="0" fontId="35" fillId="2" borderId="10" xfId="0" applyFont="1" applyFill="1" applyBorder="1" applyAlignment="1">
      <alignment horizontal="center" vertical="top"/>
    </xf>
    <xf numFmtId="0" fontId="35" fillId="2" borderId="26" xfId="0" applyFont="1" applyFill="1" applyBorder="1" applyAlignment="1">
      <alignment vertical="center"/>
    </xf>
    <xf numFmtId="0" fontId="35" fillId="2" borderId="26" xfId="0" applyFont="1" applyFill="1" applyBorder="1" applyAlignment="1">
      <alignment horizontal="center" vertical="center"/>
    </xf>
    <xf numFmtId="0" fontId="38" fillId="2" borderId="26" xfId="0" applyFont="1" applyFill="1" applyBorder="1" applyAlignment="1">
      <alignment horizontal="right" vertical="center"/>
    </xf>
    <xf numFmtId="0" fontId="35" fillId="2" borderId="26" xfId="0" applyFont="1" applyFill="1" applyBorder="1"/>
    <xf numFmtId="0" fontId="35" fillId="2" borderId="10" xfId="0" applyFont="1" applyFill="1" applyBorder="1" applyAlignment="1">
      <alignment horizontal="center" vertical="center"/>
    </xf>
    <xf numFmtId="0" fontId="35" fillId="2" borderId="4" xfId="0" applyFont="1" applyFill="1" applyBorder="1" applyAlignment="1">
      <alignment horizontal="center" vertical="center"/>
    </xf>
    <xf numFmtId="0" fontId="35" fillId="2" borderId="6" xfId="0" applyFont="1" applyFill="1" applyBorder="1" applyAlignment="1">
      <alignment horizontal="center" vertical="top"/>
    </xf>
    <xf numFmtId="0" fontId="17" fillId="2" borderId="19" xfId="0" applyFont="1" applyFill="1" applyBorder="1"/>
    <xf numFmtId="0" fontId="17" fillId="2" borderId="32" xfId="0" applyFont="1" applyFill="1" applyBorder="1"/>
    <xf numFmtId="0" fontId="35" fillId="2" borderId="0" xfId="0" applyFont="1" applyFill="1"/>
    <xf numFmtId="0" fontId="17" fillId="2" borderId="4" xfId="0" applyFont="1" applyFill="1" applyBorder="1"/>
    <xf numFmtId="0" fontId="17" fillId="2" borderId="5" xfId="0" applyFont="1" applyFill="1" applyBorder="1"/>
    <xf numFmtId="0" fontId="17" fillId="2" borderId="14" xfId="0" applyFont="1" applyFill="1" applyBorder="1"/>
    <xf numFmtId="0" fontId="2" fillId="2" borderId="0" xfId="0" applyFont="1" applyFill="1" applyAlignment="1">
      <alignment horizontal="right"/>
    </xf>
    <xf numFmtId="0" fontId="0" fillId="2" borderId="0" xfId="0" applyFill="1" applyAlignment="1">
      <alignment horizontal="right"/>
    </xf>
    <xf numFmtId="0" fontId="0" fillId="2" borderId="0" xfId="0" applyFill="1"/>
    <xf numFmtId="0" fontId="17" fillId="2" borderId="0" xfId="0" applyFont="1" applyFill="1" applyAlignment="1">
      <alignment horizontal="right"/>
    </xf>
    <xf numFmtId="0" fontId="2" fillId="2" borderId="0" xfId="0" applyFont="1" applyFill="1"/>
    <xf numFmtId="0" fontId="36" fillId="2" borderId="0" xfId="0" applyFont="1" applyFill="1" applyAlignment="1">
      <alignment horizontal="right" vertical="center"/>
    </xf>
    <xf numFmtId="0" fontId="37" fillId="2" borderId="0" xfId="0" applyFont="1" applyFill="1" applyAlignment="1">
      <alignment horizontal="left" vertical="center"/>
    </xf>
    <xf numFmtId="0" fontId="24" fillId="2" borderId="0" xfId="0" applyFont="1" applyFill="1" applyAlignment="1">
      <alignment horizontal="left" vertical="center"/>
    </xf>
    <xf numFmtId="0" fontId="35" fillId="2" borderId="0" xfId="0" applyFont="1" applyFill="1" applyAlignment="1">
      <alignment vertical="center"/>
    </xf>
    <xf numFmtId="167" fontId="35" fillId="2" borderId="0" xfId="1" applyNumberFormat="1" applyFont="1" applyFill="1" applyBorder="1"/>
    <xf numFmtId="0" fontId="36" fillId="2" borderId="0" xfId="0" applyFont="1" applyFill="1" applyAlignment="1">
      <alignment vertical="center"/>
    </xf>
    <xf numFmtId="0" fontId="5" fillId="2" borderId="0" xfId="0" applyFont="1" applyFill="1" applyAlignment="1">
      <alignment horizontal="center" vertical="center"/>
    </xf>
    <xf numFmtId="167" fontId="35" fillId="2" borderId="0" xfId="0" applyNumberFormat="1" applyFont="1" applyFill="1"/>
    <xf numFmtId="10" fontId="35" fillId="2" borderId="0" xfId="0" applyNumberFormat="1" applyFont="1" applyFill="1"/>
    <xf numFmtId="10" fontId="37" fillId="2" borderId="0" xfId="0" applyNumberFormat="1" applyFont="1" applyFill="1" applyAlignment="1">
      <alignment horizontal="left" vertical="center"/>
    </xf>
    <xf numFmtId="10" fontId="17" fillId="2" borderId="0" xfId="0" applyNumberFormat="1" applyFont="1" applyFill="1"/>
    <xf numFmtId="0" fontId="17" fillId="2" borderId="10" xfId="0" applyFont="1" applyFill="1" applyBorder="1"/>
    <xf numFmtId="0" fontId="17" fillId="2" borderId="33" xfId="0" applyFont="1" applyFill="1" applyBorder="1"/>
    <xf numFmtId="0" fontId="35" fillId="2" borderId="8" xfId="0" applyFont="1" applyFill="1" applyBorder="1"/>
    <xf numFmtId="0" fontId="35" fillId="2" borderId="34" xfId="0" applyFont="1" applyFill="1" applyBorder="1"/>
    <xf numFmtId="0" fontId="8" fillId="3" borderId="20" xfId="0" applyFont="1" applyFill="1" applyBorder="1" applyAlignment="1">
      <alignment horizontal="center" vertical="center" readingOrder="1"/>
    </xf>
    <xf numFmtId="0" fontId="25" fillId="0" borderId="1" xfId="0" applyFont="1" applyBorder="1" applyAlignment="1">
      <alignment horizontal="left" vertical="top" wrapText="1"/>
    </xf>
    <xf numFmtId="0" fontId="25" fillId="0" borderId="1" xfId="0" applyFont="1" applyBorder="1" applyAlignment="1">
      <alignment vertical="top" wrapText="1"/>
    </xf>
    <xf numFmtId="168" fontId="25" fillId="0" borderId="1" xfId="0" applyNumberFormat="1" applyFont="1" applyBorder="1" applyAlignment="1">
      <alignment horizontal="center" vertical="top"/>
    </xf>
    <xf numFmtId="0" fontId="25" fillId="0" borderId="1" xfId="0" applyFont="1" applyBorder="1" applyAlignment="1">
      <alignment horizontal="center"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9" fillId="0" borderId="1" xfId="0" applyFont="1" applyBorder="1" applyAlignment="1">
      <alignment horizontal="center" vertical="top"/>
    </xf>
    <xf numFmtId="0" fontId="7" fillId="2" borderId="2" xfId="0" applyFont="1" applyFill="1" applyBorder="1" applyAlignment="1">
      <alignment horizontal="right" wrapText="1"/>
    </xf>
    <xf numFmtId="0" fontId="10" fillId="2" borderId="2" xfId="0" applyFont="1" applyFill="1" applyBorder="1" applyAlignment="1">
      <alignment wrapText="1"/>
    </xf>
    <xf numFmtId="4" fontId="13" fillId="2" borderId="11" xfId="0" applyNumberFormat="1" applyFont="1" applyFill="1" applyBorder="1" applyAlignment="1">
      <alignment horizontal="center" vertical="center" wrapText="1" readingOrder="1"/>
    </xf>
    <xf numFmtId="168" fontId="0" fillId="2" borderId="0" xfId="0" applyNumberFormat="1" applyFill="1" applyAlignment="1">
      <alignment vertical="top"/>
    </xf>
    <xf numFmtId="2" fontId="13" fillId="3" borderId="7" xfId="0" quotePrefix="1" applyNumberFormat="1" applyFont="1" applyFill="1" applyBorder="1" applyAlignment="1">
      <alignment vertical="top"/>
    </xf>
    <xf numFmtId="0" fontId="12" fillId="5" borderId="6" xfId="0" applyFont="1" applyFill="1" applyBorder="1" applyAlignment="1">
      <alignment horizontal="center" vertical="center" wrapText="1" readingOrder="1"/>
    </xf>
    <xf numFmtId="10" fontId="2" fillId="2" borderId="0" xfId="0" applyNumberFormat="1" applyFont="1" applyFill="1" applyAlignment="1">
      <alignment horizontal="left" vertical="center"/>
    </xf>
    <xf numFmtId="4" fontId="13" fillId="2" borderId="9" xfId="0" applyNumberFormat="1" applyFont="1" applyFill="1" applyBorder="1" applyAlignment="1">
      <alignment horizontal="center" vertical="center" wrapText="1" readingOrder="1"/>
    </xf>
    <xf numFmtId="4" fontId="13" fillId="2" borderId="22" xfId="0" applyNumberFormat="1" applyFont="1" applyFill="1" applyBorder="1" applyAlignment="1">
      <alignment horizontal="center" vertical="center" wrapText="1" readingOrder="1"/>
    </xf>
    <xf numFmtId="0" fontId="0" fillId="7" borderId="0" xfId="0" applyFill="1" applyAlignment="1">
      <alignment horizontal="left" vertical="top" wrapText="1"/>
    </xf>
    <xf numFmtId="0" fontId="25" fillId="7" borderId="1" xfId="0" applyFont="1" applyFill="1" applyBorder="1" applyAlignment="1">
      <alignment horizontal="left" vertical="top" wrapText="1"/>
    </xf>
    <xf numFmtId="0" fontId="0" fillId="7" borderId="0" xfId="0" applyFill="1" applyAlignment="1">
      <alignment vertical="top" wrapText="1"/>
    </xf>
    <xf numFmtId="0" fontId="0" fillId="7" borderId="0" xfId="0" applyFill="1" applyAlignment="1">
      <alignment vertical="top"/>
    </xf>
    <xf numFmtId="0" fontId="8" fillId="2" borderId="5" xfId="0" applyFont="1" applyFill="1" applyBorder="1" applyAlignment="1">
      <alignment horizontal="left" vertical="center" wrapText="1" readingOrder="1"/>
    </xf>
    <xf numFmtId="0" fontId="8" fillId="2" borderId="14" xfId="0" applyFont="1" applyFill="1" applyBorder="1" applyAlignment="1">
      <alignment horizontal="left" vertical="center" wrapText="1" readingOrder="1"/>
    </xf>
    <xf numFmtId="0" fontId="8" fillId="2" borderId="9" xfId="0" applyFont="1" applyFill="1" applyBorder="1" applyAlignment="1">
      <alignment horizontal="left" vertical="center" wrapText="1" readingOrder="1"/>
    </xf>
    <xf numFmtId="0" fontId="2" fillId="0" borderId="8" xfId="0" applyFont="1" applyBorder="1"/>
    <xf numFmtId="0" fontId="2" fillId="0" borderId="16" xfId="0" applyFont="1" applyBorder="1"/>
    <xf numFmtId="0" fontId="11" fillId="2" borderId="13" xfId="0" applyFont="1" applyFill="1" applyBorder="1" applyAlignment="1">
      <alignment horizontal="center" vertical="center" wrapText="1" readingOrder="1"/>
    </xf>
    <xf numFmtId="4" fontId="11" fillId="2" borderId="13" xfId="0" applyNumberFormat="1" applyFont="1" applyFill="1" applyBorder="1" applyAlignment="1">
      <alignment horizontal="right" vertical="center" wrapText="1" readingOrder="1"/>
    </xf>
    <xf numFmtId="4" fontId="13" fillId="2" borderId="13" xfId="0" applyNumberFormat="1" applyFont="1" applyFill="1" applyBorder="1" applyAlignment="1">
      <alignment horizontal="center" vertical="center" wrapText="1" readingOrder="1"/>
    </xf>
    <xf numFmtId="0" fontId="7" fillId="2" borderId="13" xfId="0" applyFont="1" applyFill="1" applyBorder="1" applyAlignment="1">
      <alignment horizontal="right" wrapText="1"/>
    </xf>
    <xf numFmtId="0" fontId="10" fillId="2" borderId="13" xfId="0" applyFont="1" applyFill="1" applyBorder="1" applyAlignment="1">
      <alignment wrapText="1"/>
    </xf>
    <xf numFmtId="0" fontId="16" fillId="2" borderId="13" xfId="0" applyFont="1" applyFill="1" applyBorder="1" applyAlignment="1">
      <alignment horizontal="left" vertical="center" wrapText="1" readingOrder="1"/>
    </xf>
    <xf numFmtId="4" fontId="13" fillId="2" borderId="21" xfId="0" applyNumberFormat="1" applyFont="1" applyFill="1" applyBorder="1" applyAlignment="1">
      <alignment horizontal="center" vertical="center" wrapText="1" readingOrder="1"/>
    </xf>
    <xf numFmtId="0" fontId="8" fillId="3" borderId="6" xfId="0" applyFont="1" applyFill="1" applyBorder="1" applyAlignment="1">
      <alignment vertical="top"/>
    </xf>
    <xf numFmtId="0" fontId="8" fillId="3" borderId="3" xfId="0" applyFont="1" applyFill="1" applyBorder="1" applyAlignment="1">
      <alignment vertical="top"/>
    </xf>
    <xf numFmtId="0" fontId="25" fillId="2" borderId="1" xfId="0" applyFont="1" applyFill="1" applyBorder="1" applyAlignment="1">
      <alignment horizontal="left" vertical="top" wrapText="1"/>
    </xf>
    <xf numFmtId="0" fontId="2" fillId="2" borderId="4" xfId="0" applyFont="1" applyFill="1" applyBorder="1" applyAlignment="1">
      <alignment vertical="top"/>
    </xf>
    <xf numFmtId="0" fontId="0" fillId="0" borderId="8" xfId="0" applyBorder="1"/>
    <xf numFmtId="0" fontId="18" fillId="2" borderId="0" xfId="0" applyFont="1" applyFill="1" applyAlignment="1">
      <alignment wrapText="1" readingOrder="1"/>
    </xf>
    <xf numFmtId="0" fontId="18" fillId="2" borderId="0" xfId="0" applyFont="1" applyFill="1" applyAlignment="1">
      <alignment vertical="center" wrapText="1" readingOrder="1"/>
    </xf>
    <xf numFmtId="0" fontId="8" fillId="2" borderId="0" xfId="0" applyFont="1" applyFill="1" applyAlignment="1">
      <alignment horizontal="left" vertical="center" wrapText="1" readingOrder="1"/>
    </xf>
    <xf numFmtId="0" fontId="8" fillId="2" borderId="0" xfId="0" applyFont="1" applyFill="1" applyAlignment="1">
      <alignment horizontal="center" vertical="center" wrapText="1" readingOrder="1"/>
    </xf>
    <xf numFmtId="0" fontId="12" fillId="2" borderId="0" xfId="0" applyFont="1" applyFill="1" applyAlignment="1">
      <alignment horizontal="center" wrapText="1" readingOrder="1"/>
    </xf>
    <xf numFmtId="0" fontId="21" fillId="2" borderId="0" xfId="0" applyFont="1" applyFill="1" applyAlignment="1">
      <alignment horizontal="center" wrapText="1" readingOrder="1"/>
    </xf>
    <xf numFmtId="167" fontId="11" fillId="2" borderId="0" xfId="0" applyNumberFormat="1" applyFont="1" applyFill="1" applyAlignment="1">
      <alignment horizontal="center" vertical="center" wrapText="1" readingOrder="1"/>
    </xf>
    <xf numFmtId="4" fontId="11" fillId="2" borderId="0" xfId="0" applyNumberFormat="1" applyFont="1" applyFill="1" applyAlignment="1">
      <alignment horizontal="center" vertical="center" wrapText="1" readingOrder="1"/>
    </xf>
    <xf numFmtId="4" fontId="16" fillId="2" borderId="0" xfId="0" applyNumberFormat="1" applyFont="1" applyFill="1" applyAlignment="1">
      <alignment vertical="center" wrapText="1" readingOrder="1"/>
    </xf>
    <xf numFmtId="4" fontId="13" fillId="2" borderId="0" xfId="0" applyNumberFormat="1" applyFont="1" applyFill="1" applyAlignment="1">
      <alignment horizontal="center" vertical="center" wrapText="1" readingOrder="1"/>
    </xf>
    <xf numFmtId="4" fontId="11" fillId="2" borderId="0" xfId="0" applyNumberFormat="1" applyFont="1" applyFill="1" applyAlignment="1">
      <alignment vertical="center" wrapText="1" readingOrder="1"/>
    </xf>
    <xf numFmtId="4" fontId="11" fillId="2" borderId="0" xfId="0" applyNumberFormat="1" applyFont="1" applyFill="1" applyAlignment="1">
      <alignment horizontal="right" vertical="center" wrapText="1" readingOrder="1"/>
    </xf>
    <xf numFmtId="0" fontId="7" fillId="2" borderId="0" xfId="0" applyFont="1" applyFill="1" applyAlignment="1">
      <alignment horizontal="right" wrapText="1"/>
    </xf>
    <xf numFmtId="0" fontId="10" fillId="2" borderId="0" xfId="0" applyFont="1" applyFill="1" applyAlignment="1">
      <alignment wrapText="1"/>
    </xf>
    <xf numFmtId="0" fontId="16" fillId="2" borderId="0" xfId="0" applyFont="1" applyFill="1" applyAlignment="1">
      <alignment horizontal="left" vertical="center" wrapText="1" readingOrder="1"/>
    </xf>
    <xf numFmtId="0" fontId="41" fillId="2" borderId="0" xfId="0" applyFont="1" applyFill="1" applyAlignment="1">
      <alignment horizontal="center" wrapText="1" readingOrder="1"/>
    </xf>
    <xf numFmtId="0" fontId="0" fillId="0" borderId="8" xfId="0" applyBorder="1" applyAlignment="1">
      <alignment horizontal="left"/>
    </xf>
    <xf numFmtId="0" fontId="0" fillId="0" borderId="5" xfId="0" applyBorder="1"/>
    <xf numFmtId="0" fontId="8" fillId="2" borderId="5" xfId="0" applyFont="1" applyFill="1" applyBorder="1" applyAlignment="1">
      <alignment horizontal="center" vertical="center" wrapText="1" readingOrder="1"/>
    </xf>
    <xf numFmtId="0" fontId="11" fillId="2" borderId="16" xfId="0" applyFont="1" applyFill="1" applyBorder="1" applyAlignment="1">
      <alignment horizontal="center" vertical="top" readingOrder="1"/>
    </xf>
    <xf numFmtId="0" fontId="11" fillId="2" borderId="35" xfId="0" applyFont="1" applyFill="1" applyBorder="1" applyAlignment="1">
      <alignment horizontal="center" vertical="top" wrapText="1" readingOrder="1"/>
    </xf>
    <xf numFmtId="4" fontId="11" fillId="2" borderId="36" xfId="0" applyNumberFormat="1" applyFont="1" applyFill="1" applyBorder="1" applyAlignment="1">
      <alignment horizontal="center" vertical="top" wrapText="1" readingOrder="1"/>
    </xf>
    <xf numFmtId="167" fontId="12" fillId="2" borderId="0" xfId="0" applyNumberFormat="1" applyFont="1" applyFill="1" applyAlignment="1">
      <alignment horizontal="center" wrapText="1" readingOrder="1"/>
    </xf>
    <xf numFmtId="0" fontId="11" fillId="2" borderId="5" xfId="0" applyFont="1" applyFill="1" applyBorder="1" applyAlignment="1">
      <alignment horizontal="center" vertical="top" readingOrder="1"/>
    </xf>
    <xf numFmtId="0" fontId="11" fillId="2" borderId="5" xfId="0" applyFont="1" applyFill="1" applyBorder="1" applyAlignment="1">
      <alignment horizontal="center" vertical="top" wrapText="1" readingOrder="1"/>
    </xf>
    <xf numFmtId="0" fontId="11" fillId="2" borderId="5" xfId="0" applyFont="1" applyFill="1" applyBorder="1" applyAlignment="1">
      <alignment horizontal="left" vertical="top" wrapText="1" readingOrder="1"/>
    </xf>
    <xf numFmtId="4" fontId="11" fillId="2" borderId="5" xfId="0" applyNumberFormat="1" applyFont="1" applyFill="1" applyBorder="1" applyAlignment="1">
      <alignment horizontal="center" vertical="top" wrapText="1" readingOrder="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2" borderId="6" xfId="0" applyFill="1" applyBorder="1" applyAlignment="1">
      <alignment horizontal="left" vertical="top" wrapText="1"/>
    </xf>
    <xf numFmtId="0" fontId="0" fillId="2" borderId="3" xfId="0" applyFill="1" applyBorder="1" applyAlignment="1">
      <alignment horizontal="left" vertical="top" wrapText="1"/>
    </xf>
    <xf numFmtId="0" fontId="0" fillId="2" borderId="7" xfId="0" applyFill="1" applyBorder="1" applyAlignment="1">
      <alignment horizontal="left" vertical="top" wrapText="1"/>
    </xf>
    <xf numFmtId="0" fontId="34" fillId="8" borderId="6" xfId="0" applyFont="1" applyFill="1" applyBorder="1" applyAlignment="1">
      <alignment horizontal="center" vertical="center" readingOrder="1"/>
    </xf>
    <xf numFmtId="0" fontId="34" fillId="8" borderId="3" xfId="0" applyFont="1" applyFill="1" applyBorder="1" applyAlignment="1">
      <alignment horizontal="center" vertical="center" readingOrder="1"/>
    </xf>
    <xf numFmtId="0" fontId="34" fillId="8" borderId="7" xfId="0" applyFont="1" applyFill="1" applyBorder="1" applyAlignment="1">
      <alignment horizontal="center" vertical="center" readingOrder="1"/>
    </xf>
    <xf numFmtId="0" fontId="8" fillId="2" borderId="4" xfId="0" applyFont="1" applyFill="1" applyBorder="1" applyAlignment="1">
      <alignment horizontal="left" vertical="top" readingOrder="1"/>
    </xf>
    <xf numFmtId="0" fontId="8" fillId="2" borderId="5" xfId="0" applyFont="1" applyFill="1" applyBorder="1" applyAlignment="1">
      <alignment horizontal="left" vertical="top" readingOrder="1"/>
    </xf>
    <xf numFmtId="0" fontId="8" fillId="2" borderId="14" xfId="0" applyFont="1" applyFill="1" applyBorder="1" applyAlignment="1">
      <alignment horizontal="left" vertical="top" readingOrder="1"/>
    </xf>
    <xf numFmtId="0" fontId="8" fillId="2" borderId="8" xfId="0" applyFont="1" applyFill="1" applyBorder="1" applyAlignment="1">
      <alignment horizontal="left" vertical="center" readingOrder="1"/>
    </xf>
    <xf numFmtId="0" fontId="8" fillId="2" borderId="0" xfId="0" applyFont="1" applyFill="1" applyAlignment="1">
      <alignment horizontal="left" vertical="center" readingOrder="1"/>
    </xf>
    <xf numFmtId="0" fontId="8" fillId="2" borderId="9" xfId="0" applyFont="1" applyFill="1" applyBorder="1" applyAlignment="1">
      <alignment horizontal="left" vertical="center" readingOrder="1"/>
    </xf>
    <xf numFmtId="0" fontId="18" fillId="2" borderId="5" xfId="0" applyFont="1" applyFill="1" applyBorder="1" applyAlignment="1">
      <alignment horizontal="left" vertical="center" wrapText="1" readingOrder="1"/>
    </xf>
    <xf numFmtId="0" fontId="18" fillId="2" borderId="14" xfId="0" applyFont="1" applyFill="1" applyBorder="1" applyAlignment="1">
      <alignment horizontal="left" vertical="center" wrapText="1" readingOrder="1"/>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8" fillId="5" borderId="6" xfId="0" quotePrefix="1" applyFont="1" applyFill="1" applyBorder="1" applyAlignment="1">
      <alignment horizontal="center" vertical="center"/>
    </xf>
    <xf numFmtId="0" fontId="8" fillId="5" borderId="7" xfId="0" quotePrefix="1" applyFont="1" applyFill="1" applyBorder="1" applyAlignment="1">
      <alignment horizontal="center" vertical="center"/>
    </xf>
    <xf numFmtId="0" fontId="8" fillId="5" borderId="4" xfId="0" quotePrefix="1" applyFont="1" applyFill="1" applyBorder="1" applyAlignment="1">
      <alignment horizontal="center" vertical="center"/>
    </xf>
    <xf numFmtId="0" fontId="8" fillId="5" borderId="5" xfId="0" quotePrefix="1" applyFont="1" applyFill="1" applyBorder="1" applyAlignment="1">
      <alignment horizontal="center" vertical="center"/>
    </xf>
    <xf numFmtId="0" fontId="8" fillId="5" borderId="14" xfId="0" quotePrefix="1" applyFont="1" applyFill="1" applyBorder="1" applyAlignment="1">
      <alignment horizontal="center" vertical="center"/>
    </xf>
    <xf numFmtId="0" fontId="8" fillId="2" borderId="10" xfId="0" applyFont="1" applyFill="1" applyBorder="1" applyAlignment="1">
      <alignment horizontal="left" vertical="center" readingOrder="1"/>
    </xf>
    <xf numFmtId="0" fontId="8" fillId="2" borderId="2" xfId="0" applyFont="1" applyFill="1" applyBorder="1" applyAlignment="1">
      <alignment horizontal="left" vertical="center" readingOrder="1"/>
    </xf>
    <xf numFmtId="0" fontId="12" fillId="2" borderId="13" xfId="0" applyFont="1" applyFill="1" applyBorder="1" applyAlignment="1">
      <alignment horizontal="center" wrapText="1" readingOrder="1"/>
    </xf>
    <xf numFmtId="0" fontId="33" fillId="2" borderId="0" xfId="0" applyFont="1" applyFill="1" applyAlignment="1">
      <alignment horizontal="left" vertical="center" wrapText="1" readingOrder="1"/>
    </xf>
    <xf numFmtId="0" fontId="32" fillId="2" borderId="0" xfId="0" applyFont="1" applyFill="1" applyAlignment="1">
      <alignment horizontal="left" vertical="center" wrapText="1" readingOrder="1"/>
    </xf>
    <xf numFmtId="0" fontId="11" fillId="2" borderId="12" xfId="0" applyFont="1" applyFill="1" applyBorder="1" applyAlignment="1">
      <alignment horizontal="left" vertical="top" wrapText="1" readingOrder="1"/>
    </xf>
    <xf numFmtId="0" fontId="8" fillId="3" borderId="18" xfId="0" applyFont="1" applyFill="1" applyBorder="1" applyAlignment="1">
      <alignment horizontal="left" vertical="center" wrapText="1" readingOrder="1"/>
    </xf>
    <xf numFmtId="0" fontId="8" fillId="3" borderId="3" xfId="0" applyFont="1" applyFill="1" applyBorder="1" applyAlignment="1">
      <alignment horizontal="left" vertical="center" wrapText="1" readingOrder="1"/>
    </xf>
    <xf numFmtId="0" fontId="8" fillId="3" borderId="7" xfId="0" applyFont="1" applyFill="1" applyBorder="1" applyAlignment="1">
      <alignment horizontal="left" vertical="center" wrapText="1" readingOrder="1"/>
    </xf>
    <xf numFmtId="0" fontId="11" fillId="2" borderId="35" xfId="0" applyFont="1" applyFill="1" applyBorder="1" applyAlignment="1">
      <alignment horizontal="left" vertical="top" wrapText="1" readingOrder="1"/>
    </xf>
    <xf numFmtId="0" fontId="12" fillId="2" borderId="0" xfId="0" applyFont="1" applyFill="1" applyAlignment="1">
      <alignment horizontal="center" wrapText="1" readingOrder="1"/>
    </xf>
    <xf numFmtId="0" fontId="27" fillId="2" borderId="5" xfId="0" applyFont="1" applyFill="1" applyBorder="1" applyAlignment="1">
      <alignment horizontal="left" wrapText="1" readingOrder="1"/>
    </xf>
    <xf numFmtId="0" fontId="27" fillId="2" borderId="14" xfId="0" applyFont="1" applyFill="1" applyBorder="1" applyAlignment="1">
      <alignment horizontal="left" wrapText="1" readingOrder="1"/>
    </xf>
    <xf numFmtId="0" fontId="27" fillId="2" borderId="0" xfId="0" applyFont="1" applyFill="1" applyAlignment="1">
      <alignment horizontal="left" wrapText="1" readingOrder="1"/>
    </xf>
    <xf numFmtId="0" fontId="27" fillId="2" borderId="9" xfId="0" applyFont="1" applyFill="1" applyBorder="1" applyAlignment="1">
      <alignment horizontal="left" wrapText="1" readingOrder="1"/>
    </xf>
    <xf numFmtId="0" fontId="28" fillId="2" borderId="0" xfId="0" applyFont="1" applyFill="1" applyAlignment="1">
      <alignment horizontal="left" wrapText="1" readingOrder="1"/>
    </xf>
    <xf numFmtId="0" fontId="28" fillId="2" borderId="9" xfId="0" applyFont="1" applyFill="1" applyBorder="1" applyAlignment="1">
      <alignment horizontal="left" wrapText="1" readingOrder="1"/>
    </xf>
    <xf numFmtId="0" fontId="18" fillId="2" borderId="0" xfId="0" applyFont="1" applyFill="1" applyAlignment="1">
      <alignment horizontal="left" wrapText="1" readingOrder="1"/>
    </xf>
    <xf numFmtId="0" fontId="18" fillId="2" borderId="9" xfId="0" applyFont="1" applyFill="1" applyBorder="1" applyAlignment="1">
      <alignment horizontal="left" wrapText="1" readingOrder="1"/>
    </xf>
    <xf numFmtId="0" fontId="8" fillId="2" borderId="11" xfId="0" applyFont="1" applyFill="1" applyBorder="1" applyAlignment="1">
      <alignment horizontal="left" vertical="center" readingOrder="1"/>
    </xf>
    <xf numFmtId="0" fontId="12" fillId="5" borderId="6" xfId="0" applyFont="1" applyFill="1" applyBorder="1" applyAlignment="1">
      <alignment horizontal="center" vertical="center" wrapText="1" readingOrder="1"/>
    </xf>
    <xf numFmtId="0" fontId="12" fillId="5" borderId="3" xfId="0" applyFont="1" applyFill="1" applyBorder="1" applyAlignment="1">
      <alignment horizontal="center" vertical="center" wrapText="1" readingOrder="1"/>
    </xf>
    <xf numFmtId="0" fontId="12" fillId="5" borderId="7" xfId="0" applyFont="1" applyFill="1" applyBorder="1" applyAlignment="1">
      <alignment horizontal="center" vertical="center" wrapText="1" readingOrder="1"/>
    </xf>
    <xf numFmtId="0" fontId="14" fillId="4" borderId="1" xfId="0" applyFont="1" applyFill="1" applyBorder="1" applyAlignment="1">
      <alignment horizontal="center" vertical="center" readingOrder="1"/>
    </xf>
    <xf numFmtId="0" fontId="36" fillId="3" borderId="6" xfId="0" applyFont="1" applyFill="1" applyBorder="1" applyAlignment="1">
      <alignment horizontal="center" vertical="center"/>
    </xf>
    <xf numFmtId="0" fontId="36" fillId="3" borderId="3" xfId="0" applyFont="1" applyFill="1" applyBorder="1" applyAlignment="1">
      <alignment horizontal="center" vertical="center"/>
    </xf>
    <xf numFmtId="0" fontId="36" fillId="3" borderId="7" xfId="0" applyFont="1" applyFill="1" applyBorder="1" applyAlignment="1">
      <alignment horizontal="center" vertical="center"/>
    </xf>
    <xf numFmtId="4" fontId="36" fillId="2" borderId="26" xfId="0" applyNumberFormat="1" applyFont="1" applyFill="1" applyBorder="1" applyAlignment="1">
      <alignment horizontal="center" vertical="center"/>
    </xf>
    <xf numFmtId="0" fontId="37" fillId="2" borderId="0" xfId="0" applyFont="1" applyFill="1" applyAlignment="1">
      <alignment horizontal="left" vertical="center"/>
    </xf>
    <xf numFmtId="0" fontId="35" fillId="2" borderId="3" xfId="0" applyFont="1" applyFill="1" applyBorder="1" applyAlignment="1">
      <alignment horizontal="left" vertical="top"/>
    </xf>
    <xf numFmtId="0" fontId="36" fillId="3" borderId="1" xfId="0" applyFont="1" applyFill="1" applyBorder="1" applyAlignment="1">
      <alignment horizontal="center" vertical="center"/>
    </xf>
    <xf numFmtId="10" fontId="36" fillId="2" borderId="6" xfId="0" applyNumberFormat="1" applyFont="1" applyFill="1" applyBorder="1" applyAlignment="1">
      <alignment horizontal="center" vertical="top"/>
    </xf>
    <xf numFmtId="10" fontId="36" fillId="2" borderId="7" xfId="0" applyNumberFormat="1" applyFont="1" applyFill="1" applyBorder="1" applyAlignment="1">
      <alignment horizontal="center" vertical="top"/>
    </xf>
    <xf numFmtId="10" fontId="35" fillId="2" borderId="10" xfId="0" applyNumberFormat="1" applyFont="1" applyFill="1" applyBorder="1" applyAlignment="1">
      <alignment horizontal="center" vertical="top"/>
    </xf>
    <xf numFmtId="10" fontId="35" fillId="2" borderId="11" xfId="0" applyNumberFormat="1" applyFont="1" applyFill="1" applyBorder="1" applyAlignment="1">
      <alignment horizontal="center" vertical="top"/>
    </xf>
    <xf numFmtId="0" fontId="35" fillId="2" borderId="7" xfId="0" applyFont="1" applyFill="1" applyBorder="1" applyAlignment="1">
      <alignment horizontal="left" vertical="top"/>
    </xf>
    <xf numFmtId="0" fontId="36" fillId="2" borderId="0" xfId="0" applyFont="1" applyFill="1" applyAlignment="1">
      <alignment horizontal="center" vertical="center"/>
    </xf>
    <xf numFmtId="0" fontId="35" fillId="2" borderId="2" xfId="0" applyFont="1" applyFill="1" applyBorder="1" applyAlignment="1">
      <alignment horizontal="left" vertical="top" wrapText="1"/>
    </xf>
    <xf numFmtId="0" fontId="35" fillId="2" borderId="11" xfId="0" applyFont="1" applyFill="1" applyBorder="1" applyAlignment="1">
      <alignment horizontal="left" vertical="top" wrapText="1"/>
    </xf>
    <xf numFmtId="10" fontId="36" fillId="2" borderId="10" xfId="0" applyNumberFormat="1" applyFont="1" applyFill="1" applyBorder="1" applyAlignment="1">
      <alignment horizontal="center" vertical="top"/>
    </xf>
    <xf numFmtId="10" fontId="36" fillId="2" borderId="11" xfId="0" applyNumberFormat="1" applyFont="1" applyFill="1" applyBorder="1" applyAlignment="1">
      <alignment horizontal="center" vertical="top"/>
    </xf>
    <xf numFmtId="10" fontId="36" fillId="2" borderId="7" xfId="1" applyNumberFormat="1" applyFont="1" applyFill="1" applyBorder="1" applyAlignment="1">
      <alignment horizontal="center" vertical="center"/>
    </xf>
    <xf numFmtId="10" fontId="36" fillId="2" borderId="1" xfId="1" applyNumberFormat="1" applyFont="1" applyFill="1" applyBorder="1" applyAlignment="1">
      <alignment horizontal="center" vertical="center"/>
    </xf>
    <xf numFmtId="10" fontId="36" fillId="2" borderId="4" xfId="0" applyNumberFormat="1" applyFont="1" applyFill="1" applyBorder="1" applyAlignment="1">
      <alignment horizontal="center" vertical="center"/>
    </xf>
    <xf numFmtId="10" fontId="36" fillId="2" borderId="14" xfId="0" applyNumberFormat="1" applyFont="1" applyFill="1" applyBorder="1" applyAlignment="1">
      <alignment horizontal="center" vertical="center"/>
    </xf>
    <xf numFmtId="10" fontId="36" fillId="2" borderId="8" xfId="0" applyNumberFormat="1" applyFont="1" applyFill="1" applyBorder="1" applyAlignment="1">
      <alignment horizontal="center" vertical="center"/>
    </xf>
    <xf numFmtId="10" fontId="36" fillId="2" borderId="9" xfId="0" applyNumberFormat="1" applyFont="1" applyFill="1" applyBorder="1" applyAlignment="1">
      <alignment horizontal="center" vertical="center"/>
    </xf>
    <xf numFmtId="10" fontId="36" fillId="2" borderId="10" xfId="0" applyNumberFormat="1" applyFont="1" applyFill="1" applyBorder="1" applyAlignment="1">
      <alignment horizontal="center" vertical="center"/>
    </xf>
    <xf numFmtId="10" fontId="36" fillId="2" borderId="11" xfId="0" applyNumberFormat="1" applyFont="1" applyFill="1" applyBorder="1" applyAlignment="1">
      <alignment horizontal="center" vertical="center"/>
    </xf>
    <xf numFmtId="0" fontId="35" fillId="2" borderId="5" xfId="0" applyFont="1" applyFill="1" applyBorder="1" applyAlignment="1">
      <alignment horizontal="left" vertical="center" wrapText="1"/>
    </xf>
    <xf numFmtId="10" fontId="35" fillId="2" borderId="5" xfId="0" applyNumberFormat="1" applyFont="1" applyFill="1" applyBorder="1" applyAlignment="1">
      <alignment horizontal="center" vertical="top"/>
    </xf>
    <xf numFmtId="0" fontId="35" fillId="2" borderId="2" xfId="0" applyFont="1" applyFill="1" applyBorder="1" applyAlignment="1">
      <alignment horizontal="left" vertical="center" wrapText="1"/>
    </xf>
    <xf numFmtId="10" fontId="35" fillId="2" borderId="2" xfId="0" applyNumberFormat="1" applyFont="1" applyFill="1" applyBorder="1" applyAlignment="1">
      <alignment horizontal="center" vertical="top"/>
    </xf>
    <xf numFmtId="10" fontId="36" fillId="2" borderId="5" xfId="0" applyNumberFormat="1" applyFont="1" applyFill="1" applyBorder="1" applyAlignment="1">
      <alignment horizontal="center" vertical="top"/>
    </xf>
    <xf numFmtId="10" fontId="36" fillId="2" borderId="14" xfId="0" applyNumberFormat="1" applyFont="1" applyFill="1" applyBorder="1" applyAlignment="1">
      <alignment horizontal="center" vertical="top"/>
    </xf>
    <xf numFmtId="10" fontId="36" fillId="2" borderId="2" xfId="0" applyNumberFormat="1" applyFont="1" applyFill="1" applyBorder="1" applyAlignment="1">
      <alignment horizontal="center" vertical="top"/>
    </xf>
    <xf numFmtId="0" fontId="36" fillId="2" borderId="1" xfId="0" applyFont="1" applyFill="1" applyBorder="1" applyAlignment="1">
      <alignment horizontal="left" vertical="center"/>
    </xf>
    <xf numFmtId="0" fontId="36" fillId="2" borderId="6" xfId="0" applyFont="1" applyFill="1" applyBorder="1" applyAlignment="1">
      <alignment horizontal="left" vertical="center"/>
    </xf>
    <xf numFmtId="10" fontId="35" fillId="2" borderId="4" xfId="0" applyNumberFormat="1" applyFont="1" applyFill="1" applyBorder="1" applyAlignment="1">
      <alignment horizontal="center" vertical="top"/>
    </xf>
    <xf numFmtId="10" fontId="35" fillId="2" borderId="14" xfId="0" applyNumberFormat="1" applyFont="1" applyFill="1" applyBorder="1" applyAlignment="1">
      <alignment horizontal="center" vertical="top"/>
    </xf>
    <xf numFmtId="10" fontId="35" fillId="2" borderId="8" xfId="0" applyNumberFormat="1" applyFont="1" applyFill="1" applyBorder="1" applyAlignment="1">
      <alignment horizontal="center" vertical="top"/>
    </xf>
    <xf numFmtId="10" fontId="35" fillId="2" borderId="9" xfId="0" applyNumberFormat="1" applyFont="1" applyFill="1" applyBorder="1" applyAlignment="1">
      <alignment horizontal="center" vertical="top"/>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1" xfId="0" applyFont="1" applyFill="1" applyBorder="1" applyAlignment="1">
      <alignment horizontal="center" vertical="center"/>
    </xf>
    <xf numFmtId="0" fontId="22" fillId="2" borderId="23" xfId="0" applyFont="1" applyFill="1" applyBorder="1" applyAlignment="1">
      <alignment horizontal="left"/>
    </xf>
    <xf numFmtId="0" fontId="22" fillId="2" borderId="24" xfId="0" applyFont="1" applyFill="1" applyBorder="1" applyAlignment="1">
      <alignment horizontal="left"/>
    </xf>
    <xf numFmtId="0" fontId="22" fillId="2" borderId="25" xfId="0" applyFont="1" applyFill="1" applyBorder="1" applyAlignment="1">
      <alignment horizontal="left"/>
    </xf>
    <xf numFmtId="0" fontId="0" fillId="2" borderId="0" xfId="0" applyFill="1" applyAlignment="1">
      <alignment horizontal="left" wrapText="1"/>
    </xf>
    <xf numFmtId="0" fontId="37" fillId="2" borderId="31" xfId="0" applyFont="1" applyFill="1" applyBorder="1" applyAlignment="1">
      <alignment horizontal="left" vertical="center"/>
    </xf>
    <xf numFmtId="0" fontId="35" fillId="2" borderId="3" xfId="0" applyFont="1" applyFill="1" applyBorder="1" applyAlignment="1">
      <alignment horizontal="left" vertical="top" wrapText="1"/>
    </xf>
    <xf numFmtId="0" fontId="35" fillId="2" borderId="7" xfId="0" applyFont="1" applyFill="1" applyBorder="1" applyAlignment="1">
      <alignment horizontal="left" vertical="top" wrapText="1"/>
    </xf>
    <xf numFmtId="10" fontId="36" fillId="2" borderId="4" xfId="0" applyNumberFormat="1" applyFont="1" applyFill="1" applyBorder="1" applyAlignment="1">
      <alignment horizontal="center" vertical="top"/>
    </xf>
    <xf numFmtId="0" fontId="35" fillId="2" borderId="5" xfId="0" applyFont="1" applyFill="1" applyBorder="1" applyAlignment="1">
      <alignment horizontal="left" vertical="top" wrapText="1"/>
    </xf>
    <xf numFmtId="0" fontId="35" fillId="2" borderId="14" xfId="0" applyFont="1" applyFill="1" applyBorder="1" applyAlignment="1">
      <alignment horizontal="left" vertical="top" wrapText="1"/>
    </xf>
    <xf numFmtId="0" fontId="35" fillId="2" borderId="0" xfId="0" applyFont="1" applyFill="1" applyAlignment="1">
      <alignment horizontal="left" vertical="top"/>
    </xf>
    <xf numFmtId="0" fontId="11" fillId="2" borderId="0" xfId="0" applyFont="1" applyFill="1" applyBorder="1" applyAlignment="1">
      <alignment horizontal="left" vertical="top" wrapText="1" readingOrder="1"/>
    </xf>
    <xf numFmtId="0" fontId="11" fillId="2" borderId="0" xfId="0" applyFont="1" applyFill="1" applyBorder="1" applyAlignment="1">
      <alignment horizontal="center" vertical="top" wrapText="1" readingOrder="1"/>
    </xf>
    <xf numFmtId="0" fontId="11" fillId="2" borderId="37" xfId="0" applyFont="1" applyFill="1" applyBorder="1" applyAlignment="1">
      <alignment horizontal="center" vertical="top" readingOrder="1"/>
    </xf>
    <xf numFmtId="167" fontId="12" fillId="2" borderId="0" xfId="0" applyNumberFormat="1" applyFont="1" applyFill="1" applyBorder="1" applyAlignment="1">
      <alignment horizontal="center" wrapText="1" readingOrder="1"/>
    </xf>
    <xf numFmtId="0" fontId="12" fillId="2" borderId="0" xfId="0" applyFont="1" applyFill="1" applyBorder="1" applyAlignment="1">
      <alignment horizontal="center" wrapText="1" readingOrder="1"/>
    </xf>
    <xf numFmtId="0" fontId="11" fillId="2" borderId="0" xfId="0" applyFont="1" applyFill="1" applyBorder="1" applyAlignment="1">
      <alignment horizontal="center" vertical="top" readingOrder="1"/>
    </xf>
    <xf numFmtId="4" fontId="11" fillId="2" borderId="0" xfId="0" applyNumberFormat="1" applyFont="1" applyFill="1" applyBorder="1" applyAlignment="1">
      <alignment horizontal="center" vertical="top" wrapText="1" readingOrder="1"/>
    </xf>
  </cellXfs>
  <cellStyles count="29">
    <cellStyle name="Excel Built-in Normal" xfId="10" xr:uid="{00000000-0005-0000-0000-000000000000}"/>
    <cellStyle name="Moeda 2" xfId="3" xr:uid="{00000000-0005-0000-0000-000001000000}"/>
    <cellStyle name="Moeda 2 2" xfId="20" xr:uid="{00000000-0005-0000-0000-000002000000}"/>
    <cellStyle name="Moeda 2 3" xfId="13" xr:uid="{00000000-0005-0000-0000-000003000000}"/>
    <cellStyle name="Moeda 3" xfId="7" xr:uid="{00000000-0005-0000-0000-000004000000}"/>
    <cellStyle name="Moeda 3 2" xfId="23" xr:uid="{00000000-0005-0000-0000-000005000000}"/>
    <cellStyle name="Moeda 3 3" xfId="15" xr:uid="{00000000-0005-0000-0000-000006000000}"/>
    <cellStyle name="Moeda 4" xfId="28" xr:uid="{00000000-0005-0000-0000-000007000000}"/>
    <cellStyle name="Moeda 5" xfId="19" xr:uid="{00000000-0005-0000-0000-000008000000}"/>
    <cellStyle name="Normal" xfId="0" builtinId="0"/>
    <cellStyle name="Normal 2" xfId="2" xr:uid="{00000000-0005-0000-0000-00000B000000}"/>
    <cellStyle name="Normal 3" xfId="6" xr:uid="{00000000-0005-0000-0000-00000C000000}"/>
    <cellStyle name="Normal 3 2" xfId="22" xr:uid="{00000000-0005-0000-0000-00000D000000}"/>
    <cellStyle name="Porcentagem" xfId="1" builtinId="5"/>
    <cellStyle name="Porcentagem 2" xfId="4" xr:uid="{00000000-0005-0000-0000-00000F000000}"/>
    <cellStyle name="Porcentagem 3" xfId="8" xr:uid="{00000000-0005-0000-0000-000010000000}"/>
    <cellStyle name="Porcentagem 3 2" xfId="24" xr:uid="{00000000-0005-0000-0000-000011000000}"/>
    <cellStyle name="Separador de milhares 2" xfId="5" xr:uid="{00000000-0005-0000-0000-000012000000}"/>
    <cellStyle name="Separador de milhares 2 2" xfId="21" xr:uid="{00000000-0005-0000-0000-000013000000}"/>
    <cellStyle name="Separador de milhares 2 2 4 2" xfId="11" xr:uid="{00000000-0005-0000-0000-000014000000}"/>
    <cellStyle name="Separador de milhares 2 2 4 2 2" xfId="26" xr:uid="{00000000-0005-0000-0000-000015000000}"/>
    <cellStyle name="Separador de milhares 2 2 4 2 3" xfId="17" xr:uid="{00000000-0005-0000-0000-000016000000}"/>
    <cellStyle name="Separador de milhares 2 3" xfId="14" xr:uid="{00000000-0005-0000-0000-000017000000}"/>
    <cellStyle name="Separador de milhares 3" xfId="9" xr:uid="{00000000-0005-0000-0000-000018000000}"/>
    <cellStyle name="Separador de milhares 3 2" xfId="25" xr:uid="{00000000-0005-0000-0000-000019000000}"/>
    <cellStyle name="Separador de milhares 3 3" xfId="16" xr:uid="{00000000-0005-0000-0000-00001A000000}"/>
    <cellStyle name="Vírgula" xfId="12" builtinId="3"/>
    <cellStyle name="Vírgula 2" xfId="27" xr:uid="{00000000-0005-0000-0000-00001C000000}"/>
    <cellStyle name="Vírgula 3" xfId="18" xr:uid="{00000000-0005-0000-0000-00001D000000}"/>
  </cellStyles>
  <dxfs count="1">
    <dxf>
      <font>
        <b val="0"/>
        <i/>
        <color rgb="FFFF0000"/>
      </font>
    </dxf>
  </dxfs>
  <tableStyles count="0" defaultTableStyle="TableStyleMedium2" defaultPivotStyle="PivotStyleLight16"/>
  <colors>
    <mruColors>
      <color rgb="FF0000FF"/>
      <color rgb="FF1C1C1C"/>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129395</xdr:colOff>
      <xdr:row>0</xdr:row>
      <xdr:rowOff>100641</xdr:rowOff>
    </xdr:from>
    <xdr:to>
      <xdr:col>1</xdr:col>
      <xdr:colOff>287547</xdr:colOff>
      <xdr:row>4</xdr:row>
      <xdr:rowOff>122991</xdr:rowOff>
    </xdr:to>
    <xdr:pic>
      <xdr:nvPicPr>
        <xdr:cNvPr id="7" name="Imagem 6">
          <a:extLst>
            <a:ext uri="{FF2B5EF4-FFF2-40B4-BE49-F238E27FC236}">
              <a16:creationId xmlns:a16="http://schemas.microsoft.com/office/drawing/2014/main" id="{7524C2DE-DAFE-42E2-8D56-65AC8AF60B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129395" y="100641"/>
          <a:ext cx="826699" cy="892180"/>
        </a:xfrm>
        <a:prstGeom prst="rect">
          <a:avLst/>
        </a:prstGeom>
      </xdr:spPr>
    </xdr:pic>
    <xdr:clientData/>
  </xdr:twoCellAnchor>
  <xdr:oneCellAnchor>
    <xdr:from>
      <xdr:col>1</xdr:col>
      <xdr:colOff>240825</xdr:colOff>
      <xdr:row>0</xdr:row>
      <xdr:rowOff>25015</xdr:rowOff>
    </xdr:from>
    <xdr:ext cx="2890984" cy="945643"/>
    <xdr:sp macro="" textlink="">
      <xdr:nvSpPr>
        <xdr:cNvPr id="8" name="CaixaDeTexto 7">
          <a:extLst>
            <a:ext uri="{FF2B5EF4-FFF2-40B4-BE49-F238E27FC236}">
              <a16:creationId xmlns:a16="http://schemas.microsoft.com/office/drawing/2014/main" id="{F6478458-2A79-43B0-88D9-42E919882625}"/>
            </a:ext>
          </a:extLst>
        </xdr:cNvPr>
        <xdr:cNvSpPr txBox="1"/>
      </xdr:nvSpPr>
      <xdr:spPr>
        <a:xfrm>
          <a:off x="909372" y="25015"/>
          <a:ext cx="2890984" cy="9456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1</xdr:row>
      <xdr:rowOff>68580</xdr:rowOff>
    </xdr:from>
    <xdr:to>
      <xdr:col>2</xdr:col>
      <xdr:colOff>60960</xdr:colOff>
      <xdr:row>6</xdr:row>
      <xdr:rowOff>53566</xdr:rowOff>
    </xdr:to>
    <xdr:pic>
      <xdr:nvPicPr>
        <xdr:cNvPr id="5" name="Imagem 4">
          <a:extLst>
            <a:ext uri="{FF2B5EF4-FFF2-40B4-BE49-F238E27FC236}">
              <a16:creationId xmlns:a16="http://schemas.microsoft.com/office/drawing/2014/main" id="{CD47813A-6CC2-ABAC-EDFC-C42F9708BF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45720" y="716280"/>
          <a:ext cx="868680" cy="937486"/>
        </a:xfrm>
        <a:prstGeom prst="rect">
          <a:avLst/>
        </a:prstGeom>
      </xdr:spPr>
    </xdr:pic>
    <xdr:clientData/>
  </xdr:twoCellAnchor>
  <xdr:oneCellAnchor>
    <xdr:from>
      <xdr:col>1</xdr:col>
      <xdr:colOff>274320</xdr:colOff>
      <xdr:row>1</xdr:row>
      <xdr:rowOff>83820</xdr:rowOff>
    </xdr:from>
    <xdr:ext cx="2749984" cy="929998"/>
    <xdr:sp macro="" textlink="">
      <xdr:nvSpPr>
        <xdr:cNvPr id="6" name="CaixaDeTexto 5">
          <a:extLst>
            <a:ext uri="{FF2B5EF4-FFF2-40B4-BE49-F238E27FC236}">
              <a16:creationId xmlns:a16="http://schemas.microsoft.com/office/drawing/2014/main" id="{2AAD9F9D-EE9F-A70D-0200-4777F83B0BE2}"/>
            </a:ext>
          </a:extLst>
        </xdr:cNvPr>
        <xdr:cNvSpPr txBox="1"/>
      </xdr:nvSpPr>
      <xdr:spPr>
        <a:xfrm>
          <a:off x="800100" y="312420"/>
          <a:ext cx="2749984" cy="929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121921</xdr:colOff>
      <xdr:row>3</xdr:row>
      <xdr:rowOff>60960</xdr:rowOff>
    </xdr:from>
    <xdr:to>
      <xdr:col>2</xdr:col>
      <xdr:colOff>205741</xdr:colOff>
      <xdr:row>9</xdr:row>
      <xdr:rowOff>146213</xdr:rowOff>
    </xdr:to>
    <xdr:pic>
      <xdr:nvPicPr>
        <xdr:cNvPr id="4" name="Imagem 3">
          <a:extLst>
            <a:ext uri="{FF2B5EF4-FFF2-40B4-BE49-F238E27FC236}">
              <a16:creationId xmlns:a16="http://schemas.microsoft.com/office/drawing/2014/main" id="{56604D04-05E9-412B-9642-49AD44CFFA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289561" y="403860"/>
          <a:ext cx="883920" cy="953933"/>
        </a:xfrm>
        <a:prstGeom prst="rect">
          <a:avLst/>
        </a:prstGeom>
      </xdr:spPr>
    </xdr:pic>
    <xdr:clientData/>
  </xdr:twoCellAnchor>
  <xdr:oneCellAnchor>
    <xdr:from>
      <xdr:col>2</xdr:col>
      <xdr:colOff>167640</xdr:colOff>
      <xdr:row>3</xdr:row>
      <xdr:rowOff>83821</xdr:rowOff>
    </xdr:from>
    <xdr:ext cx="2750820" cy="882806"/>
    <xdr:sp macro="" textlink="">
      <xdr:nvSpPr>
        <xdr:cNvPr id="5" name="CaixaDeTexto 4">
          <a:extLst>
            <a:ext uri="{FF2B5EF4-FFF2-40B4-BE49-F238E27FC236}">
              <a16:creationId xmlns:a16="http://schemas.microsoft.com/office/drawing/2014/main" id="{D1E190C7-D34D-4998-B365-A7B9FEE63EDC}"/>
            </a:ext>
          </a:extLst>
        </xdr:cNvPr>
        <xdr:cNvSpPr txBox="1"/>
      </xdr:nvSpPr>
      <xdr:spPr>
        <a:xfrm>
          <a:off x="1135380" y="426721"/>
          <a:ext cx="2750820" cy="882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050" b="1">
              <a:solidFill>
                <a:srgbClr val="002060"/>
              </a:solidFill>
              <a:latin typeface="+mn-lt"/>
            </a:rPr>
            <a:t>SERVIÇO AUTÔNOMO DE ÁGUA E ESGOTO</a:t>
          </a:r>
        </a:p>
        <a:p>
          <a:r>
            <a:rPr lang="pt-BR" sz="1000">
              <a:solidFill>
                <a:srgbClr val="002060"/>
              </a:solidFill>
              <a:latin typeface="+mn-lt"/>
            </a:rPr>
            <a:t>Endereço:</a:t>
          </a:r>
          <a:r>
            <a:rPr lang="pt-BR" sz="100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rgbClr val="002060"/>
              </a:solidFill>
              <a:effectLst/>
              <a:latin typeface="+mn-lt"/>
              <a:ea typeface="+mn-ea"/>
              <a:cs typeface="+mn-cs"/>
            </a:rPr>
            <a:t>CNPJ: 39.754.247/0001-39</a:t>
          </a:r>
          <a:endParaRPr lang="pt-BR" sz="1000">
            <a:solidFill>
              <a:srgbClr val="002060"/>
            </a:solidFill>
            <a:effectLst/>
          </a:endParaRPr>
        </a:p>
        <a:p>
          <a:r>
            <a:rPr lang="pt-BR" sz="1000" i="0">
              <a:solidFill>
                <a:srgbClr val="002060"/>
              </a:solidFill>
              <a:latin typeface="+mn-lt"/>
            </a:rPr>
            <a:t>DEPARTAMENTO</a:t>
          </a:r>
          <a:r>
            <a:rPr lang="pt-BR" sz="1000" i="0" baseline="0">
              <a:solidFill>
                <a:srgbClr val="002060"/>
              </a:solidFill>
              <a:latin typeface="+mn-lt"/>
            </a:rPr>
            <a:t> DE ENGENHARIA E PROJETOS</a:t>
          </a:r>
        </a:p>
        <a:p>
          <a:r>
            <a:rPr lang="pt-BR" sz="1000" i="0" baseline="0">
              <a:solidFill>
                <a:srgbClr val="002060"/>
              </a:solidFill>
              <a:latin typeface="+mn-lt"/>
            </a:rPr>
            <a:t>INFRAESTRUTURA E OBRAS</a:t>
          </a:r>
          <a:endParaRPr lang="pt-BR" sz="1000" i="0">
            <a:solidFill>
              <a:srgbClr val="002060"/>
            </a:solidFill>
            <a:latin typeface="+mn-l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1104-4C6A-4995-B200-AEC94912942A}">
  <dimension ref="A1:G165"/>
  <sheetViews>
    <sheetView workbookViewId="0">
      <pane ySplit="1" topLeftCell="A156" activePane="bottomLeft" state="frozen"/>
      <selection pane="bottomLeft" activeCell="A165" sqref="A165"/>
    </sheetView>
  </sheetViews>
  <sheetFormatPr defaultColWidth="8.88671875" defaultRowHeight="14.4"/>
  <cols>
    <col min="1" max="2" width="18.33203125" style="80" customWidth="1"/>
    <col min="3" max="3" width="62.6640625" style="56" customWidth="1"/>
    <col min="4" max="4" width="15.6640625" style="79" customWidth="1"/>
    <col min="5" max="5" width="12.6640625" style="74" customWidth="1"/>
    <col min="6" max="6" width="15.6640625" style="79" customWidth="1"/>
    <col min="7" max="7" width="25" style="73" customWidth="1"/>
    <col min="8" max="16384" width="8.88671875" style="73"/>
  </cols>
  <sheetData>
    <row r="1" spans="1:7">
      <c r="A1" s="72" t="s">
        <v>2</v>
      </c>
      <c r="B1" s="72" t="s">
        <v>73</v>
      </c>
      <c r="C1" s="72" t="s">
        <v>3</v>
      </c>
      <c r="D1" s="77" t="s">
        <v>82</v>
      </c>
      <c r="E1" s="71" t="s">
        <v>52</v>
      </c>
      <c r="F1" s="77" t="s">
        <v>53</v>
      </c>
    </row>
    <row r="2" spans="1:7" ht="28.8">
      <c r="A2" s="63">
        <v>103689</v>
      </c>
      <c r="B2" s="87" t="s">
        <v>310</v>
      </c>
      <c r="C2" s="75" t="s">
        <v>54</v>
      </c>
      <c r="D2" s="78"/>
      <c r="E2" s="76" t="s">
        <v>55</v>
      </c>
      <c r="F2" s="78">
        <v>475.62</v>
      </c>
    </row>
    <row r="3" spans="1:7" ht="43.2">
      <c r="A3" s="63">
        <v>10775</v>
      </c>
      <c r="B3" s="87" t="s">
        <v>310</v>
      </c>
      <c r="C3" s="75" t="s">
        <v>50</v>
      </c>
      <c r="D3" s="78"/>
      <c r="E3" s="76" t="s">
        <v>51</v>
      </c>
      <c r="F3" s="78">
        <v>1539</v>
      </c>
    </row>
    <row r="4" spans="1:7" ht="72">
      <c r="A4" s="63" t="s">
        <v>5</v>
      </c>
      <c r="B4" s="63" t="s">
        <v>311</v>
      </c>
      <c r="C4" s="75" t="s">
        <v>56</v>
      </c>
      <c r="D4" s="78"/>
      <c r="E4" s="76" t="s">
        <v>57</v>
      </c>
      <c r="F4" s="78">
        <v>1300</v>
      </c>
    </row>
    <row r="5" spans="1:7" ht="43.2">
      <c r="A5" s="63" t="s">
        <v>11</v>
      </c>
      <c r="B5" s="63" t="s">
        <v>311</v>
      </c>
      <c r="C5" s="75" t="s">
        <v>74</v>
      </c>
      <c r="D5" s="78"/>
      <c r="E5" s="76" t="s">
        <v>46</v>
      </c>
      <c r="F5" s="78">
        <v>2299.13</v>
      </c>
    </row>
    <row r="6" spans="1:7" ht="57.6">
      <c r="A6" s="63" t="s">
        <v>10</v>
      </c>
      <c r="B6" s="63" t="s">
        <v>311</v>
      </c>
      <c r="C6" s="75" t="s">
        <v>58</v>
      </c>
      <c r="D6" s="78"/>
      <c r="E6" s="76" t="s">
        <v>46</v>
      </c>
      <c r="F6" s="78">
        <v>4676.76</v>
      </c>
    </row>
    <row r="7" spans="1:7" ht="28.8">
      <c r="A7" s="63" t="s">
        <v>31</v>
      </c>
      <c r="B7" s="63" t="s">
        <v>311</v>
      </c>
      <c r="C7" s="75" t="s">
        <v>59</v>
      </c>
      <c r="D7" s="78" t="s">
        <v>84</v>
      </c>
      <c r="E7" s="76" t="s">
        <v>55</v>
      </c>
      <c r="F7" s="78">
        <v>0.27</v>
      </c>
    </row>
    <row r="8" spans="1:7" ht="28.8">
      <c r="A8" s="63" t="s">
        <v>33</v>
      </c>
      <c r="B8" s="63" t="s">
        <v>311</v>
      </c>
      <c r="C8" s="75" t="s">
        <v>60</v>
      </c>
      <c r="D8" s="78" t="s">
        <v>84</v>
      </c>
      <c r="E8" s="76" t="s">
        <v>55</v>
      </c>
      <c r="F8" s="78">
        <v>0.11</v>
      </c>
    </row>
    <row r="9" spans="1:7" ht="72">
      <c r="A9" s="63" t="s">
        <v>29</v>
      </c>
      <c r="B9" s="63" t="s">
        <v>311</v>
      </c>
      <c r="C9" s="75" t="s">
        <v>61</v>
      </c>
      <c r="D9" s="78" t="s">
        <v>84</v>
      </c>
      <c r="E9" s="76" t="s">
        <v>62</v>
      </c>
      <c r="F9" s="78">
        <v>339.87</v>
      </c>
    </row>
    <row r="10" spans="1:7" ht="72">
      <c r="A10" s="63" t="s">
        <v>12</v>
      </c>
      <c r="B10" s="63" t="s">
        <v>311</v>
      </c>
      <c r="C10" s="75" t="s">
        <v>63</v>
      </c>
      <c r="D10" s="78" t="s">
        <v>84</v>
      </c>
      <c r="E10" s="76" t="s">
        <v>64</v>
      </c>
      <c r="F10" s="78">
        <v>157.19</v>
      </c>
    </row>
    <row r="11" spans="1:7" s="84" customFormat="1" ht="28.8">
      <c r="A11" s="159" t="s">
        <v>196</v>
      </c>
      <c r="B11" s="159" t="s">
        <v>168</v>
      </c>
      <c r="C11" s="160" t="s">
        <v>195</v>
      </c>
      <c r="D11" s="161" t="s">
        <v>83</v>
      </c>
      <c r="E11" s="162" t="s">
        <v>46</v>
      </c>
      <c r="F11" s="161">
        <v>2118.6</v>
      </c>
    </row>
    <row r="12" spans="1:7" s="84" customFormat="1" ht="28.8">
      <c r="A12" s="159" t="s">
        <v>205</v>
      </c>
      <c r="B12" s="159" t="s">
        <v>168</v>
      </c>
      <c r="C12" s="160" t="s">
        <v>208</v>
      </c>
      <c r="D12" s="161" t="s">
        <v>83</v>
      </c>
      <c r="E12" s="162" t="s">
        <v>46</v>
      </c>
      <c r="F12" s="161">
        <v>1871.85</v>
      </c>
    </row>
    <row r="13" spans="1:7" s="84" customFormat="1" ht="28.8">
      <c r="A13" s="159" t="s">
        <v>203</v>
      </c>
      <c r="B13" s="159" t="s">
        <v>168</v>
      </c>
      <c r="C13" s="160" t="s">
        <v>204</v>
      </c>
      <c r="D13" s="161" t="s">
        <v>83</v>
      </c>
      <c r="E13" s="162" t="s">
        <v>46</v>
      </c>
      <c r="F13" s="88">
        <v>217.85</v>
      </c>
    </row>
    <row r="14" spans="1:7" ht="72">
      <c r="A14" s="63" t="s">
        <v>22</v>
      </c>
      <c r="B14" s="63" t="s">
        <v>311</v>
      </c>
      <c r="C14" s="75" t="s">
        <v>66</v>
      </c>
      <c r="D14" s="86" t="s">
        <v>83</v>
      </c>
      <c r="E14" s="85" t="s">
        <v>46</v>
      </c>
      <c r="F14" s="86">
        <v>9646.61</v>
      </c>
    </row>
    <row r="15" spans="1:7" s="84" customFormat="1" ht="28.8">
      <c r="A15" s="159" t="s">
        <v>217</v>
      </c>
      <c r="B15" s="159" t="s">
        <v>168</v>
      </c>
      <c r="C15" s="160" t="s">
        <v>218</v>
      </c>
      <c r="D15" s="161" t="s">
        <v>83</v>
      </c>
      <c r="E15" s="162" t="s">
        <v>46</v>
      </c>
      <c r="F15" s="161">
        <v>961.38</v>
      </c>
      <c r="G15" s="84" t="s">
        <v>47</v>
      </c>
    </row>
    <row r="16" spans="1:7" s="84" customFormat="1" ht="28.8">
      <c r="A16" s="69" t="s">
        <v>137</v>
      </c>
      <c r="B16" s="69" t="s">
        <v>120</v>
      </c>
      <c r="C16" s="82" t="s">
        <v>138</v>
      </c>
      <c r="D16" s="120" t="s">
        <v>84</v>
      </c>
      <c r="E16" s="83" t="s">
        <v>46</v>
      </c>
      <c r="F16" s="120">
        <f>197500/455</f>
        <v>434.06593406593407</v>
      </c>
      <c r="G16" s="84" t="s">
        <v>47</v>
      </c>
    </row>
    <row r="17" spans="1:7" s="84" customFormat="1" ht="28.8">
      <c r="A17" s="69" t="s">
        <v>139</v>
      </c>
      <c r="B17" s="69" t="s">
        <v>120</v>
      </c>
      <c r="C17" s="82" t="s">
        <v>140</v>
      </c>
      <c r="D17" s="120" t="s">
        <v>84</v>
      </c>
      <c r="E17" s="83" t="s">
        <v>46</v>
      </c>
      <c r="F17" s="120">
        <f>197500/455</f>
        <v>434.06593406593407</v>
      </c>
      <c r="G17" s="84" t="s">
        <v>47</v>
      </c>
    </row>
    <row r="18" spans="1:7" s="84" customFormat="1" ht="72">
      <c r="A18" s="87" t="s">
        <v>21</v>
      </c>
      <c r="B18" s="63" t="s">
        <v>311</v>
      </c>
      <c r="C18" s="75" t="s">
        <v>67</v>
      </c>
      <c r="D18" s="86"/>
      <c r="E18" s="85" t="s">
        <v>46</v>
      </c>
      <c r="F18" s="86">
        <v>3982.06</v>
      </c>
    </row>
    <row r="19" spans="1:7" s="84" customFormat="1" ht="43.2">
      <c r="A19" s="159" t="s">
        <v>252</v>
      </c>
      <c r="B19" s="159" t="s">
        <v>168</v>
      </c>
      <c r="C19" s="160" t="s">
        <v>135</v>
      </c>
      <c r="D19" s="161" t="s">
        <v>83</v>
      </c>
      <c r="E19" s="162" t="s">
        <v>46</v>
      </c>
      <c r="F19" s="161">
        <v>58052.71</v>
      </c>
    </row>
    <row r="20" spans="1:7" s="84" customFormat="1" ht="43.2">
      <c r="A20" s="159" t="s">
        <v>253</v>
      </c>
      <c r="B20" s="159" t="s">
        <v>168</v>
      </c>
      <c r="C20" s="160" t="s">
        <v>65</v>
      </c>
      <c r="D20" s="161" t="s">
        <v>83</v>
      </c>
      <c r="E20" s="162" t="s">
        <v>46</v>
      </c>
      <c r="F20" s="161">
        <v>24716.27</v>
      </c>
    </row>
    <row r="21" spans="1:7" s="84" customFormat="1" ht="28.8">
      <c r="A21" s="159" t="s">
        <v>241</v>
      </c>
      <c r="B21" s="159" t="s">
        <v>168</v>
      </c>
      <c r="C21" s="160" t="s">
        <v>136</v>
      </c>
      <c r="D21" s="161" t="s">
        <v>83</v>
      </c>
      <c r="E21" s="162" t="s">
        <v>46</v>
      </c>
      <c r="F21" s="161">
        <v>18250.32</v>
      </c>
    </row>
    <row r="22" spans="1:7" s="84" customFormat="1" ht="28.8">
      <c r="A22" s="159" t="s">
        <v>242</v>
      </c>
      <c r="B22" s="159" t="s">
        <v>168</v>
      </c>
      <c r="C22" s="160" t="s">
        <v>69</v>
      </c>
      <c r="D22" s="161" t="s">
        <v>83</v>
      </c>
      <c r="E22" s="162" t="s">
        <v>46</v>
      </c>
      <c r="F22" s="161">
        <v>9293.25</v>
      </c>
    </row>
    <row r="23" spans="1:7" s="84" customFormat="1" ht="72">
      <c r="A23" s="159" t="s">
        <v>243</v>
      </c>
      <c r="B23" s="159" t="s">
        <v>168</v>
      </c>
      <c r="C23" s="160" t="s">
        <v>68</v>
      </c>
      <c r="D23" s="161" t="s">
        <v>83</v>
      </c>
      <c r="E23" s="162" t="s">
        <v>46</v>
      </c>
      <c r="F23" s="161">
        <v>2849.56</v>
      </c>
    </row>
    <row r="24" spans="1:7" s="84" customFormat="1" ht="86.4">
      <c r="A24" s="87" t="s">
        <v>13</v>
      </c>
      <c r="B24" s="63" t="s">
        <v>311</v>
      </c>
      <c r="C24" s="75" t="s">
        <v>70</v>
      </c>
      <c r="D24" s="86"/>
      <c r="E24" s="85" t="s">
        <v>46</v>
      </c>
      <c r="F24" s="86">
        <v>2977.56</v>
      </c>
    </row>
    <row r="25" spans="1:7" s="84" customFormat="1" ht="28.8">
      <c r="A25" s="87">
        <v>88267</v>
      </c>
      <c r="B25" s="87" t="s">
        <v>310</v>
      </c>
      <c r="C25" s="75" t="s">
        <v>71</v>
      </c>
      <c r="D25" s="86" t="s">
        <v>84</v>
      </c>
      <c r="E25" s="85" t="s">
        <v>62</v>
      </c>
      <c r="F25" s="86">
        <v>35.549999999999997</v>
      </c>
    </row>
    <row r="26" spans="1:7" s="84" customFormat="1">
      <c r="A26" s="87">
        <v>246</v>
      </c>
      <c r="B26" s="87" t="s">
        <v>310</v>
      </c>
      <c r="C26" s="75" t="s">
        <v>72</v>
      </c>
      <c r="D26" s="86" t="s">
        <v>84</v>
      </c>
      <c r="E26" s="85" t="s">
        <v>62</v>
      </c>
      <c r="F26" s="86">
        <v>19.82</v>
      </c>
    </row>
    <row r="27" spans="1:7" s="84" customFormat="1" ht="43.2">
      <c r="A27" s="87">
        <v>103694</v>
      </c>
      <c r="B27" s="87" t="s">
        <v>310</v>
      </c>
      <c r="C27" s="75" t="s">
        <v>80</v>
      </c>
      <c r="D27" s="86" t="s">
        <v>84</v>
      </c>
      <c r="E27" s="85" t="s">
        <v>46</v>
      </c>
      <c r="F27" s="86">
        <v>123.71</v>
      </c>
    </row>
    <row r="28" spans="1:7" s="84" customFormat="1" ht="28.8">
      <c r="A28" s="87">
        <v>4813</v>
      </c>
      <c r="B28" s="87" t="s">
        <v>310</v>
      </c>
      <c r="C28" s="75" t="s">
        <v>81</v>
      </c>
      <c r="D28" s="86" t="s">
        <v>83</v>
      </c>
      <c r="E28" s="85" t="s">
        <v>55</v>
      </c>
      <c r="F28" s="86">
        <v>400</v>
      </c>
    </row>
    <row r="29" spans="1:7" s="84" customFormat="1" ht="72">
      <c r="A29" s="87" t="s">
        <v>76</v>
      </c>
      <c r="B29" s="87" t="s">
        <v>85</v>
      </c>
      <c r="C29" s="75" t="s">
        <v>110</v>
      </c>
      <c r="D29" s="86" t="s">
        <v>84</v>
      </c>
      <c r="E29" s="85" t="s">
        <v>46</v>
      </c>
      <c r="F29" s="86" t="e">
        <f>#REF!</f>
        <v>#REF!</v>
      </c>
    </row>
    <row r="30" spans="1:7" s="84" customFormat="1" ht="43.2">
      <c r="A30" s="87">
        <v>10777</v>
      </c>
      <c r="B30" s="87" t="s">
        <v>310</v>
      </c>
      <c r="C30" s="75" t="s">
        <v>86</v>
      </c>
      <c r="D30" s="86" t="s">
        <v>88</v>
      </c>
      <c r="E30" s="85" t="s">
        <v>51</v>
      </c>
      <c r="F30" s="86">
        <v>1747.4</v>
      </c>
    </row>
    <row r="31" spans="1:7" s="84" customFormat="1" ht="43.2">
      <c r="A31" s="87">
        <v>10776</v>
      </c>
      <c r="B31" s="87" t="s">
        <v>310</v>
      </c>
      <c r="C31" s="75" t="s">
        <v>87</v>
      </c>
      <c r="D31" s="86" t="s">
        <v>88</v>
      </c>
      <c r="E31" s="85" t="s">
        <v>51</v>
      </c>
      <c r="F31" s="86">
        <v>1202.3399999999999</v>
      </c>
    </row>
    <row r="32" spans="1:7" s="84" customFormat="1" ht="115.2">
      <c r="A32" s="87" t="s">
        <v>18</v>
      </c>
      <c r="B32" s="87" t="s">
        <v>312</v>
      </c>
      <c r="C32" s="75" t="s">
        <v>89</v>
      </c>
      <c r="D32" s="86" t="s">
        <v>84</v>
      </c>
      <c r="E32" s="85" t="s">
        <v>55</v>
      </c>
      <c r="F32" s="86">
        <v>502.17</v>
      </c>
    </row>
    <row r="33" spans="1:6" s="84" customFormat="1" ht="43.2">
      <c r="A33" s="87" t="s">
        <v>91</v>
      </c>
      <c r="B33" s="87" t="s">
        <v>310</v>
      </c>
      <c r="C33" s="75" t="s">
        <v>90</v>
      </c>
      <c r="D33" s="86" t="s">
        <v>84</v>
      </c>
      <c r="E33" s="85" t="s">
        <v>92</v>
      </c>
      <c r="F33" s="86">
        <v>3.2</v>
      </c>
    </row>
    <row r="34" spans="1:6" ht="57.6">
      <c r="A34" s="63">
        <v>103174</v>
      </c>
      <c r="B34" s="87" t="s">
        <v>310</v>
      </c>
      <c r="C34" s="75" t="s">
        <v>75</v>
      </c>
      <c r="D34" s="86" t="s">
        <v>84</v>
      </c>
      <c r="E34" s="85" t="s">
        <v>62</v>
      </c>
      <c r="F34" s="86">
        <v>2.2000000000000002</v>
      </c>
    </row>
    <row r="35" spans="1:6" ht="72">
      <c r="A35" s="63" t="s">
        <v>22</v>
      </c>
      <c r="B35" s="87" t="s">
        <v>312</v>
      </c>
      <c r="C35" s="75" t="s">
        <v>66</v>
      </c>
      <c r="D35" s="86" t="s">
        <v>84</v>
      </c>
      <c r="E35" s="85" t="s">
        <v>46</v>
      </c>
      <c r="F35" s="86">
        <v>9646.61</v>
      </c>
    </row>
    <row r="36" spans="1:6" ht="86.4">
      <c r="A36" s="63" t="s">
        <v>21</v>
      </c>
      <c r="B36" s="87" t="s">
        <v>312</v>
      </c>
      <c r="C36" s="75" t="s">
        <v>106</v>
      </c>
      <c r="D36" s="86" t="s">
        <v>84</v>
      </c>
      <c r="E36" s="85" t="s">
        <v>46</v>
      </c>
      <c r="F36" s="86">
        <v>3982.06</v>
      </c>
    </row>
    <row r="37" spans="1:6" ht="72">
      <c r="A37" s="63" t="s">
        <v>20</v>
      </c>
      <c r="B37" s="87" t="s">
        <v>312</v>
      </c>
      <c r="C37" s="75" t="s">
        <v>107</v>
      </c>
      <c r="D37" s="86" t="s">
        <v>84</v>
      </c>
      <c r="E37" s="85" t="s">
        <v>46</v>
      </c>
      <c r="F37" s="86">
        <v>801.17</v>
      </c>
    </row>
    <row r="38" spans="1:6" ht="28.8">
      <c r="A38" s="63">
        <v>88248</v>
      </c>
      <c r="B38" s="87" t="s">
        <v>310</v>
      </c>
      <c r="C38" s="75" t="s">
        <v>112</v>
      </c>
      <c r="D38" s="86" t="s">
        <v>84</v>
      </c>
      <c r="E38" s="85" t="s">
        <v>62</v>
      </c>
      <c r="F38" s="86">
        <v>29.54</v>
      </c>
    </row>
    <row r="39" spans="1:6" ht="28.8">
      <c r="A39" s="63" t="s">
        <v>111</v>
      </c>
      <c r="B39" s="87" t="s">
        <v>85</v>
      </c>
      <c r="C39" s="75" t="s">
        <v>113</v>
      </c>
      <c r="D39" s="86" t="s">
        <v>84</v>
      </c>
      <c r="E39" s="85" t="s">
        <v>46</v>
      </c>
      <c r="F39" s="86" t="e">
        <f>#REF!</f>
        <v>#REF!</v>
      </c>
    </row>
    <row r="40" spans="1:6" ht="86.4">
      <c r="A40" s="159" t="s">
        <v>108</v>
      </c>
      <c r="B40" s="159" t="s">
        <v>313</v>
      </c>
      <c r="C40" s="160" t="s">
        <v>114</v>
      </c>
      <c r="D40" s="161" t="s">
        <v>84</v>
      </c>
      <c r="E40" s="162" t="s">
        <v>46</v>
      </c>
      <c r="F40" s="161">
        <v>6385.57</v>
      </c>
    </row>
    <row r="41" spans="1:6">
      <c r="A41" s="63" t="s">
        <v>115</v>
      </c>
      <c r="B41" s="87" t="s">
        <v>85</v>
      </c>
      <c r="C41" s="75" t="e">
        <f>#REF!</f>
        <v>#REF!</v>
      </c>
      <c r="D41" s="86" t="s">
        <v>84</v>
      </c>
      <c r="E41" s="85" t="e">
        <f>#REF!</f>
        <v>#REF!</v>
      </c>
      <c r="F41" s="86" t="e">
        <f>#REF!</f>
        <v>#REF!</v>
      </c>
    </row>
    <row r="42" spans="1:6" ht="45" customHeight="1">
      <c r="A42" s="63" t="s">
        <v>116</v>
      </c>
      <c r="B42" s="87" t="s">
        <v>85</v>
      </c>
      <c r="C42" s="75" t="e">
        <f>#REF!</f>
        <v>#REF!</v>
      </c>
      <c r="D42" s="86" t="s">
        <v>84</v>
      </c>
      <c r="E42" s="85" t="e">
        <f>#REF!</f>
        <v>#REF!</v>
      </c>
      <c r="F42" s="86" t="e">
        <f>#REF!</f>
        <v>#REF!</v>
      </c>
    </row>
    <row r="43" spans="1:6" ht="72">
      <c r="A43" s="159" t="s">
        <v>240</v>
      </c>
      <c r="B43" s="159" t="s">
        <v>168</v>
      </c>
      <c r="C43" s="160" t="s">
        <v>170</v>
      </c>
      <c r="D43" s="161" t="s">
        <v>83</v>
      </c>
      <c r="E43" s="162" t="s">
        <v>46</v>
      </c>
      <c r="F43" s="161">
        <v>10906.52</v>
      </c>
    </row>
    <row r="44" spans="1:6" ht="45" customHeight="1">
      <c r="A44" s="159" t="s">
        <v>117</v>
      </c>
      <c r="B44" s="159" t="s">
        <v>85</v>
      </c>
      <c r="C44" s="160" t="e">
        <f>#REF!</f>
        <v>#REF!</v>
      </c>
      <c r="D44" s="161" t="s">
        <v>84</v>
      </c>
      <c r="E44" s="162" t="s">
        <v>46</v>
      </c>
      <c r="F44" s="161" t="e">
        <f>#REF!</f>
        <v>#REF!</v>
      </c>
    </row>
    <row r="45" spans="1:6" ht="57.6">
      <c r="A45" s="159">
        <v>5930</v>
      </c>
      <c r="B45" s="159" t="s">
        <v>310</v>
      </c>
      <c r="C45" s="160" t="s">
        <v>122</v>
      </c>
      <c r="D45" s="161" t="s">
        <v>84</v>
      </c>
      <c r="E45" s="162" t="s">
        <v>46</v>
      </c>
      <c r="F45" s="161">
        <v>95.75</v>
      </c>
    </row>
    <row r="46" spans="1:6" ht="57.6">
      <c r="A46" s="159">
        <v>5928</v>
      </c>
      <c r="B46" s="159" t="s">
        <v>310</v>
      </c>
      <c r="C46" s="160" t="s">
        <v>123</v>
      </c>
      <c r="D46" s="161" t="s">
        <v>84</v>
      </c>
      <c r="E46" s="162" t="s">
        <v>46</v>
      </c>
      <c r="F46" s="161">
        <v>303.51</v>
      </c>
    </row>
    <row r="47" spans="1:6">
      <c r="A47" s="159">
        <v>88246</v>
      </c>
      <c r="B47" s="159" t="s">
        <v>310</v>
      </c>
      <c r="C47" s="160" t="s">
        <v>124</v>
      </c>
      <c r="D47" s="161" t="s">
        <v>84</v>
      </c>
      <c r="E47" s="162" t="s">
        <v>62</v>
      </c>
      <c r="F47" s="161">
        <v>34.33</v>
      </c>
    </row>
    <row r="48" spans="1:6">
      <c r="A48" s="159">
        <v>88316</v>
      </c>
      <c r="B48" s="159" t="s">
        <v>310</v>
      </c>
      <c r="C48" s="160" t="s">
        <v>125</v>
      </c>
      <c r="D48" s="161" t="s">
        <v>84</v>
      </c>
      <c r="E48" s="162" t="s">
        <v>62</v>
      </c>
      <c r="F48" s="161">
        <v>29.15</v>
      </c>
    </row>
    <row r="49" spans="1:6" ht="57.6">
      <c r="A49" s="159">
        <v>90082</v>
      </c>
      <c r="B49" s="159" t="s">
        <v>310</v>
      </c>
      <c r="C49" s="160" t="s">
        <v>127</v>
      </c>
      <c r="D49" s="162" t="s">
        <v>84</v>
      </c>
      <c r="E49" s="162" t="s">
        <v>64</v>
      </c>
      <c r="F49" s="161">
        <v>10.96</v>
      </c>
    </row>
    <row r="50" spans="1:6" ht="28.8">
      <c r="A50" s="159">
        <v>93382</v>
      </c>
      <c r="B50" s="159" t="s">
        <v>310</v>
      </c>
      <c r="C50" s="160" t="s">
        <v>128</v>
      </c>
      <c r="D50" s="162" t="s">
        <v>84</v>
      </c>
      <c r="E50" s="162" t="s">
        <v>64</v>
      </c>
      <c r="F50" s="161">
        <v>34.15</v>
      </c>
    </row>
    <row r="51" spans="1:6" ht="72">
      <c r="A51" s="159">
        <v>93369</v>
      </c>
      <c r="B51" s="159" t="s">
        <v>310</v>
      </c>
      <c r="C51" s="160" t="s">
        <v>129</v>
      </c>
      <c r="D51" s="162" t="s">
        <v>84</v>
      </c>
      <c r="E51" s="162" t="s">
        <v>64</v>
      </c>
      <c r="F51" s="161">
        <v>19.760000000000002</v>
      </c>
    </row>
    <row r="52" spans="1:6" ht="57.6">
      <c r="A52" s="159">
        <v>100978</v>
      </c>
      <c r="B52" s="159" t="s">
        <v>310</v>
      </c>
      <c r="C52" s="160" t="s">
        <v>130</v>
      </c>
      <c r="D52" s="162" t="s">
        <v>84</v>
      </c>
      <c r="E52" s="162" t="s">
        <v>64</v>
      </c>
      <c r="F52" s="161">
        <v>7.92</v>
      </c>
    </row>
    <row r="53" spans="1:6" ht="28.8">
      <c r="A53" s="63">
        <v>95875</v>
      </c>
      <c r="B53" s="159" t="s">
        <v>310</v>
      </c>
      <c r="C53" s="75" t="s">
        <v>131</v>
      </c>
      <c r="D53" s="85" t="s">
        <v>84</v>
      </c>
      <c r="E53" s="85" t="s">
        <v>132</v>
      </c>
      <c r="F53" s="86">
        <v>2.78</v>
      </c>
    </row>
    <row r="54" spans="1:6" ht="57.6">
      <c r="A54" s="63">
        <v>94341</v>
      </c>
      <c r="B54" s="159" t="s">
        <v>310</v>
      </c>
      <c r="C54" s="75" t="s">
        <v>133</v>
      </c>
      <c r="D54" s="85" t="s">
        <v>84</v>
      </c>
      <c r="E54" s="85" t="s">
        <v>64</v>
      </c>
      <c r="F54" s="86">
        <v>75.56</v>
      </c>
    </row>
    <row r="55" spans="1:6" ht="28.8">
      <c r="A55" s="63">
        <v>97636</v>
      </c>
      <c r="B55" s="159" t="s">
        <v>310</v>
      </c>
      <c r="C55" s="75" t="s">
        <v>134</v>
      </c>
      <c r="D55" s="85" t="s">
        <v>84</v>
      </c>
      <c r="E55" s="85" t="s">
        <v>55</v>
      </c>
      <c r="F55" s="86">
        <v>26.8</v>
      </c>
    </row>
    <row r="56" spans="1:6" ht="28.8">
      <c r="A56" s="159" t="s">
        <v>141</v>
      </c>
      <c r="B56" s="159" t="s">
        <v>313</v>
      </c>
      <c r="C56" s="160" t="s">
        <v>142</v>
      </c>
      <c r="D56" s="162" t="s">
        <v>84</v>
      </c>
      <c r="E56" s="162" t="s">
        <v>62</v>
      </c>
      <c r="F56" s="161">
        <v>30.57</v>
      </c>
    </row>
    <row r="57" spans="1:6">
      <c r="A57" s="159" t="s">
        <v>143</v>
      </c>
      <c r="B57" s="159" t="s">
        <v>313</v>
      </c>
      <c r="C57" s="160" t="s">
        <v>144</v>
      </c>
      <c r="D57" s="162" t="s">
        <v>84</v>
      </c>
      <c r="E57" s="162" t="s">
        <v>62</v>
      </c>
      <c r="F57" s="161">
        <v>20.309999999999999</v>
      </c>
    </row>
    <row r="58" spans="1:6" ht="57.6">
      <c r="A58" s="159" t="s">
        <v>171</v>
      </c>
      <c r="B58" s="159" t="s">
        <v>311</v>
      </c>
      <c r="C58" s="160" t="s">
        <v>172</v>
      </c>
      <c r="D58" s="162" t="s">
        <v>84</v>
      </c>
      <c r="E58" s="162" t="s">
        <v>62</v>
      </c>
      <c r="F58" s="161">
        <v>103.54</v>
      </c>
    </row>
    <row r="59" spans="1:6" ht="28.8">
      <c r="A59" s="159">
        <v>88297</v>
      </c>
      <c r="B59" s="159" t="s">
        <v>310</v>
      </c>
      <c r="C59" s="160" t="s">
        <v>173</v>
      </c>
      <c r="D59" s="162" t="s">
        <v>84</v>
      </c>
      <c r="E59" s="162" t="s">
        <v>62</v>
      </c>
      <c r="F59" s="161">
        <v>39.130000000000003</v>
      </c>
    </row>
    <row r="60" spans="1:6" ht="28.8">
      <c r="A60" s="159" t="s">
        <v>30</v>
      </c>
      <c r="B60" s="159" t="s">
        <v>311</v>
      </c>
      <c r="C60" s="160" t="s">
        <v>174</v>
      </c>
      <c r="D60" s="162" t="s">
        <v>84</v>
      </c>
      <c r="E60" s="162" t="s">
        <v>62</v>
      </c>
      <c r="F60" s="161">
        <v>4.51</v>
      </c>
    </row>
    <row r="61" spans="1:6" ht="57.6">
      <c r="A61" s="159" t="s">
        <v>28</v>
      </c>
      <c r="B61" s="159" t="s">
        <v>311</v>
      </c>
      <c r="C61" s="160" t="s">
        <v>175</v>
      </c>
      <c r="D61" s="162" t="s">
        <v>83</v>
      </c>
      <c r="E61" s="162" t="s">
        <v>55</v>
      </c>
      <c r="F61" s="161">
        <v>117.14</v>
      </c>
    </row>
    <row r="62" spans="1:6">
      <c r="A62" s="159">
        <v>88242</v>
      </c>
      <c r="B62" s="159" t="s">
        <v>310</v>
      </c>
      <c r="C62" s="160" t="s">
        <v>176</v>
      </c>
      <c r="D62" s="162" t="s">
        <v>84</v>
      </c>
      <c r="E62" s="162" t="s">
        <v>62</v>
      </c>
      <c r="F62" s="161">
        <v>30.13</v>
      </c>
    </row>
    <row r="63" spans="1:6">
      <c r="A63" s="159">
        <v>88309</v>
      </c>
      <c r="B63" s="159" t="s">
        <v>310</v>
      </c>
      <c r="C63" s="160" t="s">
        <v>177</v>
      </c>
      <c r="D63" s="162" t="s">
        <v>84</v>
      </c>
      <c r="E63" s="162" t="s">
        <v>62</v>
      </c>
      <c r="F63" s="161">
        <v>36.96</v>
      </c>
    </row>
    <row r="64" spans="1:6">
      <c r="A64" s="159">
        <v>88261</v>
      </c>
      <c r="B64" s="159" t="s">
        <v>310</v>
      </c>
      <c r="C64" s="160" t="s">
        <v>178</v>
      </c>
      <c r="D64" s="162" t="s">
        <v>84</v>
      </c>
      <c r="E64" s="162" t="s">
        <v>62</v>
      </c>
      <c r="F64" s="161">
        <v>38.24</v>
      </c>
    </row>
    <row r="65" spans="1:6">
      <c r="A65" s="159">
        <v>88239</v>
      </c>
      <c r="B65" s="159" t="s">
        <v>310</v>
      </c>
      <c r="C65" s="160" t="s">
        <v>179</v>
      </c>
      <c r="D65" s="162" t="s">
        <v>84</v>
      </c>
      <c r="E65" s="162" t="s">
        <v>62</v>
      </c>
      <c r="F65" s="161">
        <v>29.91</v>
      </c>
    </row>
    <row r="66" spans="1:6">
      <c r="A66" s="159">
        <v>88245</v>
      </c>
      <c r="B66" s="159" t="s">
        <v>310</v>
      </c>
      <c r="C66" s="160" t="s">
        <v>180</v>
      </c>
      <c r="D66" s="162" t="s">
        <v>84</v>
      </c>
      <c r="E66" s="162" t="s">
        <v>62</v>
      </c>
      <c r="F66" s="161">
        <v>35.950000000000003</v>
      </c>
    </row>
    <row r="67" spans="1:6" ht="43.2">
      <c r="A67" s="159" t="s">
        <v>239</v>
      </c>
      <c r="B67" s="159" t="s">
        <v>168</v>
      </c>
      <c r="C67" s="160" t="s">
        <v>169</v>
      </c>
      <c r="D67" s="161" t="s">
        <v>83</v>
      </c>
      <c r="E67" s="162" t="s">
        <v>46</v>
      </c>
      <c r="F67" s="161">
        <v>9188.27</v>
      </c>
    </row>
    <row r="68" spans="1:6" ht="28.8">
      <c r="A68" s="159" t="s">
        <v>181</v>
      </c>
      <c r="B68" s="159" t="s">
        <v>314</v>
      </c>
      <c r="C68" s="160" t="s">
        <v>185</v>
      </c>
      <c r="D68" s="161" t="s">
        <v>83</v>
      </c>
      <c r="E68" s="162" t="s">
        <v>64</v>
      </c>
      <c r="F68" s="161">
        <v>635.41999999999996</v>
      </c>
    </row>
    <row r="69" spans="1:6" ht="28.8">
      <c r="A69" s="159">
        <v>43132</v>
      </c>
      <c r="B69" s="159" t="s">
        <v>310</v>
      </c>
      <c r="C69" s="160" t="s">
        <v>182</v>
      </c>
      <c r="D69" s="161" t="s">
        <v>83</v>
      </c>
      <c r="E69" s="162" t="s">
        <v>49</v>
      </c>
      <c r="F69" s="161">
        <v>22</v>
      </c>
    </row>
    <row r="70" spans="1:6">
      <c r="A70" s="159">
        <v>43055</v>
      </c>
      <c r="B70" s="159" t="s">
        <v>310</v>
      </c>
      <c r="C70" s="160" t="s">
        <v>183</v>
      </c>
      <c r="D70" s="161" t="s">
        <v>83</v>
      </c>
      <c r="E70" s="162" t="s">
        <v>49</v>
      </c>
      <c r="F70" s="161">
        <v>7.36</v>
      </c>
    </row>
    <row r="71" spans="1:6">
      <c r="A71" s="159">
        <v>32</v>
      </c>
      <c r="B71" s="159" t="s">
        <v>310</v>
      </c>
      <c r="C71" s="160" t="s">
        <v>184</v>
      </c>
      <c r="D71" s="161" t="s">
        <v>83</v>
      </c>
      <c r="E71" s="162" t="s">
        <v>49</v>
      </c>
      <c r="F71" s="161">
        <v>8.9600000000000009</v>
      </c>
    </row>
    <row r="72" spans="1:6" ht="43.2">
      <c r="A72" s="159">
        <v>100651</v>
      </c>
      <c r="B72" s="159" t="s">
        <v>310</v>
      </c>
      <c r="C72" s="160" t="s">
        <v>186</v>
      </c>
      <c r="D72" s="162" t="s">
        <v>84</v>
      </c>
      <c r="E72" s="162" t="s">
        <v>126</v>
      </c>
      <c r="F72" s="161">
        <v>150.19</v>
      </c>
    </row>
    <row r="73" spans="1:6" ht="43.2">
      <c r="A73" s="159">
        <v>92458</v>
      </c>
      <c r="B73" s="159" t="s">
        <v>310</v>
      </c>
      <c r="C73" s="160" t="s">
        <v>187</v>
      </c>
      <c r="D73" s="162" t="s">
        <v>84</v>
      </c>
      <c r="E73" s="162" t="s">
        <v>55</v>
      </c>
      <c r="F73" s="161">
        <v>317.26</v>
      </c>
    </row>
    <row r="74" spans="1:6" ht="28.8">
      <c r="A74" s="159" t="s">
        <v>118</v>
      </c>
      <c r="B74" s="159" t="s">
        <v>85</v>
      </c>
      <c r="C74" s="160" t="s">
        <v>121</v>
      </c>
      <c r="D74" s="162" t="s">
        <v>84</v>
      </c>
      <c r="E74" s="162" t="s">
        <v>126</v>
      </c>
      <c r="F74" s="161" t="e">
        <f>#REF!</f>
        <v>#REF!</v>
      </c>
    </row>
    <row r="75" spans="1:6">
      <c r="A75" s="159">
        <v>88246</v>
      </c>
      <c r="B75" s="159" t="s">
        <v>310</v>
      </c>
      <c r="C75" s="160" t="s">
        <v>124</v>
      </c>
      <c r="D75" s="162" t="s">
        <v>84</v>
      </c>
      <c r="E75" s="162" t="s">
        <v>62</v>
      </c>
      <c r="F75" s="161">
        <v>34.33</v>
      </c>
    </row>
    <row r="76" spans="1:6">
      <c r="A76" s="159">
        <v>88316</v>
      </c>
      <c r="B76" s="159" t="s">
        <v>310</v>
      </c>
      <c r="C76" s="160" t="s">
        <v>125</v>
      </c>
      <c r="D76" s="162" t="s">
        <v>84</v>
      </c>
      <c r="E76" s="162" t="s">
        <v>62</v>
      </c>
      <c r="F76" s="161">
        <v>29.15</v>
      </c>
    </row>
    <row r="77" spans="1:6" ht="57.6">
      <c r="A77" s="159">
        <v>100953</v>
      </c>
      <c r="B77" s="159" t="s">
        <v>310</v>
      </c>
      <c r="C77" s="160" t="s">
        <v>189</v>
      </c>
      <c r="D77" s="162" t="s">
        <v>84</v>
      </c>
      <c r="E77" s="162" t="s">
        <v>92</v>
      </c>
      <c r="F77" s="161">
        <v>1.27</v>
      </c>
    </row>
    <row r="78" spans="1:6" ht="28.8">
      <c r="A78" s="159" t="s">
        <v>19</v>
      </c>
      <c r="B78" s="159" t="s">
        <v>311</v>
      </c>
      <c r="C78" s="160" t="s">
        <v>190</v>
      </c>
      <c r="D78" s="162" t="s">
        <v>84</v>
      </c>
      <c r="E78" s="162" t="s">
        <v>64</v>
      </c>
      <c r="F78" s="161">
        <v>330.27</v>
      </c>
    </row>
    <row r="79" spans="1:6" ht="28.8">
      <c r="A79" s="159">
        <v>95875</v>
      </c>
      <c r="B79" s="159" t="s">
        <v>310</v>
      </c>
      <c r="C79" s="160" t="s">
        <v>131</v>
      </c>
      <c r="D79" s="162" t="s">
        <v>84</v>
      </c>
      <c r="E79" s="162" t="s">
        <v>92</v>
      </c>
      <c r="F79" s="161">
        <v>2.78</v>
      </c>
    </row>
    <row r="80" spans="1:6">
      <c r="A80" s="159">
        <v>34</v>
      </c>
      <c r="B80" s="159" t="s">
        <v>310</v>
      </c>
      <c r="C80" s="160" t="s">
        <v>191</v>
      </c>
      <c r="D80" s="161" t="s">
        <v>83</v>
      </c>
      <c r="E80" s="162" t="s">
        <v>49</v>
      </c>
      <c r="F80" s="161">
        <v>8.5</v>
      </c>
    </row>
    <row r="81" spans="1:7">
      <c r="A81" s="159">
        <v>93358</v>
      </c>
      <c r="B81" s="159" t="s">
        <v>310</v>
      </c>
      <c r="C81" s="160" t="s">
        <v>192</v>
      </c>
      <c r="D81" s="162" t="s">
        <v>84</v>
      </c>
      <c r="E81" s="162" t="s">
        <v>64</v>
      </c>
      <c r="F81" s="161">
        <v>115.31</v>
      </c>
    </row>
    <row r="82" spans="1:7" ht="60" customHeight="1">
      <c r="A82" s="159" t="s">
        <v>119</v>
      </c>
      <c r="B82" s="159" t="s">
        <v>85</v>
      </c>
      <c r="C82" s="160" t="e">
        <f>#REF!</f>
        <v>#REF!</v>
      </c>
      <c r="D82" s="162" t="s">
        <v>84</v>
      </c>
      <c r="E82" s="162" t="e">
        <f>#REF!</f>
        <v>#REF!</v>
      </c>
      <c r="F82" s="161" t="e">
        <f>#REF!</f>
        <v>#REF!</v>
      </c>
    </row>
    <row r="83" spans="1:7" ht="43.2">
      <c r="A83" s="159">
        <v>94270</v>
      </c>
      <c r="B83" s="159" t="s">
        <v>310</v>
      </c>
      <c r="C83" s="160" t="s">
        <v>193</v>
      </c>
      <c r="D83" s="162" t="s">
        <v>84</v>
      </c>
      <c r="E83" s="162" t="s">
        <v>126</v>
      </c>
      <c r="F83" s="161">
        <v>98.19</v>
      </c>
    </row>
    <row r="84" spans="1:7" ht="86.4">
      <c r="A84" s="159" t="s">
        <v>32</v>
      </c>
      <c r="B84" s="159" t="s">
        <v>311</v>
      </c>
      <c r="C84" s="160" t="s">
        <v>194</v>
      </c>
      <c r="D84" s="162" t="s">
        <v>84</v>
      </c>
      <c r="E84" s="162" t="s">
        <v>126</v>
      </c>
      <c r="F84" s="161">
        <v>2994.01</v>
      </c>
    </row>
    <row r="85" spans="1:7" ht="28.8">
      <c r="A85" s="159" t="s">
        <v>197</v>
      </c>
      <c r="B85" s="159" t="s">
        <v>168</v>
      </c>
      <c r="C85" s="160" t="s">
        <v>198</v>
      </c>
      <c r="D85" s="161" t="s">
        <v>83</v>
      </c>
      <c r="E85" s="162" t="s">
        <v>46</v>
      </c>
      <c r="F85" s="161">
        <v>323.52</v>
      </c>
    </row>
    <row r="86" spans="1:7" ht="43.2">
      <c r="A86" s="159" t="s">
        <v>23</v>
      </c>
      <c r="B86" s="159" t="s">
        <v>311</v>
      </c>
      <c r="C86" s="160" t="s">
        <v>262</v>
      </c>
      <c r="D86" s="161" t="s">
        <v>83</v>
      </c>
      <c r="E86" s="162" t="s">
        <v>46</v>
      </c>
      <c r="F86" s="161">
        <v>102.75</v>
      </c>
    </row>
    <row r="87" spans="1:7" ht="43.2">
      <c r="A87" s="159" t="s">
        <v>24</v>
      </c>
      <c r="B87" s="159" t="s">
        <v>311</v>
      </c>
      <c r="C87" s="160" t="s">
        <v>260</v>
      </c>
      <c r="D87" s="161" t="s">
        <v>83</v>
      </c>
      <c r="E87" s="162" t="s">
        <v>46</v>
      </c>
      <c r="F87" s="161">
        <v>167.88</v>
      </c>
    </row>
    <row r="88" spans="1:7" ht="28.8">
      <c r="A88" s="159" t="s">
        <v>199</v>
      </c>
      <c r="B88" s="159" t="s">
        <v>168</v>
      </c>
      <c r="C88" s="160" t="s">
        <v>200</v>
      </c>
      <c r="D88" s="161" t="s">
        <v>83</v>
      </c>
      <c r="E88" s="162" t="s">
        <v>46</v>
      </c>
      <c r="F88" s="161">
        <v>51.79</v>
      </c>
    </row>
    <row r="89" spans="1:7" ht="43.2">
      <c r="A89" s="159" t="s">
        <v>25</v>
      </c>
      <c r="B89" s="159" t="s">
        <v>311</v>
      </c>
      <c r="C89" s="160" t="s">
        <v>261</v>
      </c>
      <c r="D89" s="161" t="s">
        <v>83</v>
      </c>
      <c r="E89" s="162" t="s">
        <v>46</v>
      </c>
      <c r="F89" s="161">
        <v>273.77999999999997</v>
      </c>
      <c r="G89" s="73" t="s">
        <v>25</v>
      </c>
    </row>
    <row r="90" spans="1:7" ht="28.8">
      <c r="A90" s="159" t="s">
        <v>201</v>
      </c>
      <c r="B90" s="159" t="s">
        <v>168</v>
      </c>
      <c r="C90" s="160" t="s">
        <v>202</v>
      </c>
      <c r="D90" s="161" t="s">
        <v>83</v>
      </c>
      <c r="E90" s="162" t="s">
        <v>46</v>
      </c>
      <c r="F90" s="88">
        <v>202.91</v>
      </c>
    </row>
    <row r="91" spans="1:7" ht="28.8">
      <c r="A91" s="159" t="s">
        <v>206</v>
      </c>
      <c r="B91" s="159" t="s">
        <v>168</v>
      </c>
      <c r="C91" s="160" t="s">
        <v>207</v>
      </c>
      <c r="D91" s="161" t="s">
        <v>83</v>
      </c>
      <c r="E91" s="162" t="s">
        <v>46</v>
      </c>
      <c r="F91" s="161">
        <v>370.5</v>
      </c>
    </row>
    <row r="92" spans="1:7" ht="28.8">
      <c r="A92" s="159" t="s">
        <v>209</v>
      </c>
      <c r="B92" s="159" t="s">
        <v>168</v>
      </c>
      <c r="C92" s="160" t="s">
        <v>210</v>
      </c>
      <c r="D92" s="161" t="s">
        <v>83</v>
      </c>
      <c r="E92" s="162" t="s">
        <v>46</v>
      </c>
      <c r="F92" s="161">
        <v>145.13</v>
      </c>
    </row>
    <row r="93" spans="1:7" ht="28.8">
      <c r="A93" s="159" t="s">
        <v>211</v>
      </c>
      <c r="B93" s="159" t="s">
        <v>168</v>
      </c>
      <c r="C93" s="160" t="s">
        <v>212</v>
      </c>
      <c r="D93" s="161" t="s">
        <v>83</v>
      </c>
      <c r="E93" s="162" t="s">
        <v>46</v>
      </c>
      <c r="F93" s="161">
        <v>236.21</v>
      </c>
    </row>
    <row r="94" spans="1:7" ht="28.8">
      <c r="A94" s="159" t="s">
        <v>213</v>
      </c>
      <c r="B94" s="159" t="s">
        <v>168</v>
      </c>
      <c r="C94" s="160" t="s">
        <v>214</v>
      </c>
      <c r="D94" s="161" t="s">
        <v>83</v>
      </c>
      <c r="E94" s="162" t="s">
        <v>46</v>
      </c>
      <c r="F94" s="161">
        <v>84</v>
      </c>
    </row>
    <row r="95" spans="1:7" ht="28.8">
      <c r="A95" s="159" t="s">
        <v>215</v>
      </c>
      <c r="B95" s="159" t="s">
        <v>168</v>
      </c>
      <c r="C95" s="160" t="s">
        <v>216</v>
      </c>
      <c r="D95" s="161" t="s">
        <v>83</v>
      </c>
      <c r="E95" s="162" t="s">
        <v>46</v>
      </c>
      <c r="F95" s="161">
        <v>489.87</v>
      </c>
    </row>
    <row r="96" spans="1:7" s="84" customFormat="1" ht="28.8">
      <c r="A96" s="159" t="s">
        <v>219</v>
      </c>
      <c r="B96" s="159" t="s">
        <v>168</v>
      </c>
      <c r="C96" s="160" t="s">
        <v>220</v>
      </c>
      <c r="D96" s="161" t="s">
        <v>83</v>
      </c>
      <c r="E96" s="162" t="s">
        <v>46</v>
      </c>
      <c r="F96" s="161">
        <v>3476.36</v>
      </c>
    </row>
    <row r="97" spans="1:6" ht="28.8">
      <c r="A97" s="159" t="s">
        <v>221</v>
      </c>
      <c r="B97" s="159" t="s">
        <v>168</v>
      </c>
      <c r="C97" s="160" t="s">
        <v>222</v>
      </c>
      <c r="D97" s="161" t="s">
        <v>83</v>
      </c>
      <c r="E97" s="162" t="s">
        <v>46</v>
      </c>
      <c r="F97" s="161">
        <v>5552.99</v>
      </c>
    </row>
    <row r="98" spans="1:6" ht="28.8">
      <c r="A98" s="159" t="s">
        <v>223</v>
      </c>
      <c r="B98" s="159" t="s">
        <v>168</v>
      </c>
      <c r="C98" s="160" t="s">
        <v>224</v>
      </c>
      <c r="D98" s="161" t="s">
        <v>83</v>
      </c>
      <c r="E98" s="162" t="s">
        <v>46</v>
      </c>
      <c r="F98" s="88">
        <v>5552.99</v>
      </c>
    </row>
    <row r="99" spans="1:6" ht="28.8">
      <c r="A99" s="163" t="s">
        <v>225</v>
      </c>
      <c r="B99" s="163" t="s">
        <v>168</v>
      </c>
      <c r="C99" s="164" t="s">
        <v>226</v>
      </c>
      <c r="D99" s="88" t="s">
        <v>83</v>
      </c>
      <c r="E99" s="165" t="s">
        <v>46</v>
      </c>
      <c r="F99" s="88"/>
    </row>
    <row r="100" spans="1:6" ht="28.8">
      <c r="A100" s="159" t="s">
        <v>227</v>
      </c>
      <c r="B100" s="159" t="s">
        <v>168</v>
      </c>
      <c r="C100" s="160" t="s">
        <v>228</v>
      </c>
      <c r="D100" s="161" t="s">
        <v>83</v>
      </c>
      <c r="E100" s="162" t="s">
        <v>46</v>
      </c>
      <c r="F100" s="88">
        <v>5552.99</v>
      </c>
    </row>
    <row r="101" spans="1:6" ht="28.8">
      <c r="A101" s="159" t="s">
        <v>229</v>
      </c>
      <c r="B101" s="159" t="s">
        <v>168</v>
      </c>
      <c r="C101" s="160" t="s">
        <v>230</v>
      </c>
      <c r="D101" s="161" t="s">
        <v>83</v>
      </c>
      <c r="E101" s="162" t="s">
        <v>46</v>
      </c>
      <c r="F101" s="88">
        <v>1989.22</v>
      </c>
    </row>
    <row r="102" spans="1:6" ht="28.8">
      <c r="A102" s="159" t="s">
        <v>231</v>
      </c>
      <c r="B102" s="159" t="s">
        <v>168</v>
      </c>
      <c r="C102" s="160" t="s">
        <v>232</v>
      </c>
      <c r="D102" s="161" t="s">
        <v>83</v>
      </c>
      <c r="E102" s="162" t="s">
        <v>46</v>
      </c>
      <c r="F102" s="88">
        <v>2604.64</v>
      </c>
    </row>
    <row r="103" spans="1:6" s="84" customFormat="1" ht="28.8">
      <c r="A103" s="163" t="s">
        <v>233</v>
      </c>
      <c r="B103" s="163" t="s">
        <v>168</v>
      </c>
      <c r="C103" s="164" t="s">
        <v>234</v>
      </c>
      <c r="D103" s="88" t="s">
        <v>83</v>
      </c>
      <c r="E103" s="165" t="s">
        <v>46</v>
      </c>
      <c r="F103" s="88"/>
    </row>
    <row r="104" spans="1:6" ht="28.8">
      <c r="A104" s="163" t="s">
        <v>235</v>
      </c>
      <c r="B104" s="163" t="s">
        <v>168</v>
      </c>
      <c r="C104" s="164" t="s">
        <v>236</v>
      </c>
      <c r="D104" s="88" t="s">
        <v>83</v>
      </c>
      <c r="E104" s="165" t="s">
        <v>46</v>
      </c>
      <c r="F104" s="88"/>
    </row>
    <row r="105" spans="1:6" ht="28.8">
      <c r="A105" s="159" t="s">
        <v>237</v>
      </c>
      <c r="B105" s="159" t="s">
        <v>168</v>
      </c>
      <c r="C105" s="160" t="s">
        <v>238</v>
      </c>
      <c r="D105" s="161" t="s">
        <v>83</v>
      </c>
      <c r="E105" s="162" t="s">
        <v>46</v>
      </c>
      <c r="F105" s="161">
        <v>217.85</v>
      </c>
    </row>
    <row r="106" spans="1:6" ht="72">
      <c r="A106" s="159" t="s">
        <v>265</v>
      </c>
      <c r="B106" s="159" t="s">
        <v>313</v>
      </c>
      <c r="C106" s="160" t="s">
        <v>266</v>
      </c>
      <c r="D106" s="161" t="s">
        <v>84</v>
      </c>
      <c r="E106" s="162" t="s">
        <v>46</v>
      </c>
      <c r="F106" s="161">
        <v>1187.69</v>
      </c>
    </row>
    <row r="107" spans="1:6" ht="72">
      <c r="A107" s="159" t="s">
        <v>263</v>
      </c>
      <c r="B107" s="159" t="s">
        <v>109</v>
      </c>
      <c r="C107" s="160" t="s">
        <v>264</v>
      </c>
      <c r="D107" s="161" t="s">
        <v>84</v>
      </c>
      <c r="E107" s="162" t="s">
        <v>46</v>
      </c>
      <c r="F107" s="161">
        <v>2834.84</v>
      </c>
    </row>
    <row r="108" spans="1:6" ht="72">
      <c r="A108" s="159" t="s">
        <v>244</v>
      </c>
      <c r="B108" s="159" t="s">
        <v>168</v>
      </c>
      <c r="C108" s="160" t="s">
        <v>245</v>
      </c>
      <c r="D108" s="161" t="s">
        <v>83</v>
      </c>
      <c r="E108" s="162" t="s">
        <v>46</v>
      </c>
      <c r="F108" s="161">
        <v>442.12</v>
      </c>
    </row>
    <row r="109" spans="1:6" ht="72">
      <c r="A109" s="159" t="s">
        <v>246</v>
      </c>
      <c r="B109" s="159" t="s">
        <v>168</v>
      </c>
      <c r="C109" s="160" t="s">
        <v>247</v>
      </c>
      <c r="D109" s="161" t="s">
        <v>83</v>
      </c>
      <c r="E109" s="162" t="s">
        <v>46</v>
      </c>
      <c r="F109" s="161">
        <v>736.86</v>
      </c>
    </row>
    <row r="110" spans="1:6" ht="72">
      <c r="A110" s="159" t="s">
        <v>248</v>
      </c>
      <c r="B110" s="159" t="s">
        <v>168</v>
      </c>
      <c r="C110" s="160" t="s">
        <v>249</v>
      </c>
      <c r="D110" s="161" t="s">
        <v>83</v>
      </c>
      <c r="E110" s="162" t="s">
        <v>46</v>
      </c>
      <c r="F110" s="161">
        <v>334.57</v>
      </c>
    </row>
    <row r="111" spans="1:6" ht="72">
      <c r="A111" s="159" t="s">
        <v>250</v>
      </c>
      <c r="B111" s="159" t="s">
        <v>168</v>
      </c>
      <c r="C111" s="160" t="s">
        <v>251</v>
      </c>
      <c r="D111" s="161" t="s">
        <v>83</v>
      </c>
      <c r="E111" s="162" t="s">
        <v>46</v>
      </c>
      <c r="F111" s="88">
        <v>9687.7099999999991</v>
      </c>
    </row>
    <row r="112" spans="1:6" ht="86.4">
      <c r="A112" s="159" t="s">
        <v>254</v>
      </c>
      <c r="B112" s="159" t="s">
        <v>313</v>
      </c>
      <c r="C112" s="160" t="s">
        <v>255</v>
      </c>
      <c r="D112" s="161" t="s">
        <v>84</v>
      </c>
      <c r="E112" s="162" t="s">
        <v>46</v>
      </c>
      <c r="F112" s="161">
        <v>2816.35</v>
      </c>
    </row>
    <row r="113" spans="1:6" ht="86.4">
      <c r="A113" s="159" t="s">
        <v>256</v>
      </c>
      <c r="B113" s="159" t="s">
        <v>313</v>
      </c>
      <c r="C113" s="160" t="s">
        <v>257</v>
      </c>
      <c r="D113" s="161" t="s">
        <v>84</v>
      </c>
      <c r="E113" s="162" t="s">
        <v>46</v>
      </c>
      <c r="F113" s="161">
        <v>4640.7299999999996</v>
      </c>
    </row>
    <row r="114" spans="1:6" ht="72">
      <c r="A114" s="159" t="s">
        <v>259</v>
      </c>
      <c r="B114" s="159" t="s">
        <v>168</v>
      </c>
      <c r="C114" s="160" t="s">
        <v>258</v>
      </c>
      <c r="D114" s="161" t="s">
        <v>83</v>
      </c>
      <c r="E114" s="162" t="s">
        <v>46</v>
      </c>
      <c r="F114" s="161">
        <v>2852.53</v>
      </c>
    </row>
    <row r="115" spans="1:6" ht="28.8">
      <c r="A115" s="159">
        <v>9828</v>
      </c>
      <c r="B115" s="159" t="s">
        <v>310</v>
      </c>
      <c r="C115" s="160" t="s">
        <v>267</v>
      </c>
      <c r="D115" s="161" t="s">
        <v>83</v>
      </c>
      <c r="E115" s="162" t="s">
        <v>126</v>
      </c>
      <c r="F115" s="161">
        <v>136.35</v>
      </c>
    </row>
    <row r="116" spans="1:6" ht="57.6">
      <c r="A116" s="159">
        <v>97127</v>
      </c>
      <c r="B116" s="159" t="s">
        <v>310</v>
      </c>
      <c r="C116" s="160" t="s">
        <v>268</v>
      </c>
      <c r="D116" s="161" t="s">
        <v>84</v>
      </c>
      <c r="E116" s="162" t="s">
        <v>126</v>
      </c>
      <c r="F116" s="161">
        <v>6.99</v>
      </c>
    </row>
    <row r="117" spans="1:6" ht="86.4">
      <c r="A117" s="159" t="s">
        <v>269</v>
      </c>
      <c r="B117" s="159" t="s">
        <v>313</v>
      </c>
      <c r="C117" s="160" t="s">
        <v>270</v>
      </c>
      <c r="D117" s="161" t="s">
        <v>84</v>
      </c>
      <c r="E117" s="162" t="s">
        <v>46</v>
      </c>
      <c r="F117" s="161">
        <v>7631.45</v>
      </c>
    </row>
    <row r="118" spans="1:6" ht="28.8">
      <c r="A118" s="159">
        <v>9826</v>
      </c>
      <c r="B118" s="159" t="s">
        <v>310</v>
      </c>
      <c r="C118" s="160" t="s">
        <v>271</v>
      </c>
      <c r="D118" s="161" t="s">
        <v>83</v>
      </c>
      <c r="E118" s="162" t="s">
        <v>126</v>
      </c>
      <c r="F118" s="161">
        <v>351.79</v>
      </c>
    </row>
    <row r="119" spans="1:6" ht="57.6">
      <c r="A119" s="159">
        <v>97136</v>
      </c>
      <c r="B119" s="159" t="s">
        <v>310</v>
      </c>
      <c r="C119" s="160" t="s">
        <v>272</v>
      </c>
      <c r="D119" s="161" t="s">
        <v>84</v>
      </c>
      <c r="E119" s="162" t="s">
        <v>126</v>
      </c>
      <c r="F119" s="161">
        <v>11.6</v>
      </c>
    </row>
    <row r="120" spans="1:6">
      <c r="A120" s="159">
        <v>92876</v>
      </c>
      <c r="B120" s="159" t="s">
        <v>310</v>
      </c>
      <c r="C120" s="160" t="s">
        <v>273</v>
      </c>
      <c r="D120" s="161" t="s">
        <v>83</v>
      </c>
      <c r="E120" s="162" t="s">
        <v>49</v>
      </c>
      <c r="F120" s="161">
        <v>9.93</v>
      </c>
    </row>
    <row r="121" spans="1:6">
      <c r="A121" s="159" t="s">
        <v>275</v>
      </c>
      <c r="B121" s="159" t="s">
        <v>310</v>
      </c>
      <c r="C121" s="160" t="s">
        <v>274</v>
      </c>
      <c r="D121" s="161" t="s">
        <v>83</v>
      </c>
      <c r="E121" s="162" t="s">
        <v>49</v>
      </c>
      <c r="F121" s="161">
        <v>9.01</v>
      </c>
    </row>
    <row r="122" spans="1:6" ht="43.2">
      <c r="A122" s="159">
        <v>88627</v>
      </c>
      <c r="B122" s="159" t="s">
        <v>310</v>
      </c>
      <c r="C122" s="160" t="s">
        <v>276</v>
      </c>
      <c r="D122" s="161" t="s">
        <v>84</v>
      </c>
      <c r="E122" s="162" t="s">
        <v>64</v>
      </c>
      <c r="F122" s="161">
        <v>701.2</v>
      </c>
    </row>
    <row r="123" spans="1:6">
      <c r="A123" s="159">
        <v>93358</v>
      </c>
      <c r="B123" s="159" t="s">
        <v>310</v>
      </c>
      <c r="C123" s="160" t="s">
        <v>192</v>
      </c>
      <c r="D123" s="161" t="s">
        <v>84</v>
      </c>
      <c r="E123" s="162" t="s">
        <v>64</v>
      </c>
      <c r="F123" s="161">
        <v>115.31</v>
      </c>
    </row>
    <row r="124" spans="1:6" ht="57.6">
      <c r="A124" s="159" t="s">
        <v>27</v>
      </c>
      <c r="B124" s="159" t="s">
        <v>311</v>
      </c>
      <c r="C124" s="160" t="s">
        <v>277</v>
      </c>
      <c r="D124" s="161" t="s">
        <v>84</v>
      </c>
      <c r="E124" s="162" t="s">
        <v>55</v>
      </c>
      <c r="F124" s="161">
        <v>80.72</v>
      </c>
    </row>
    <row r="125" spans="1:6" ht="28.8">
      <c r="A125" s="159">
        <v>103670</v>
      </c>
      <c r="B125" s="159" t="s">
        <v>310</v>
      </c>
      <c r="C125" s="160" t="s">
        <v>278</v>
      </c>
      <c r="D125" s="161" t="s">
        <v>84</v>
      </c>
      <c r="E125" s="162" t="s">
        <v>64</v>
      </c>
      <c r="F125" s="161">
        <v>397.04</v>
      </c>
    </row>
    <row r="126" spans="1:6" ht="28.8">
      <c r="A126" s="159">
        <v>94975</v>
      </c>
      <c r="B126" s="159" t="s">
        <v>310</v>
      </c>
      <c r="C126" s="160" t="s">
        <v>279</v>
      </c>
      <c r="D126" s="161" t="s">
        <v>84</v>
      </c>
      <c r="E126" s="162" t="s">
        <v>64</v>
      </c>
      <c r="F126" s="161">
        <v>505.24</v>
      </c>
    </row>
    <row r="127" spans="1:6" ht="28.8">
      <c r="A127" s="159">
        <v>89462</v>
      </c>
      <c r="B127" s="159" t="s">
        <v>310</v>
      </c>
      <c r="C127" s="160" t="s">
        <v>281</v>
      </c>
      <c r="D127" s="161" t="s">
        <v>84</v>
      </c>
      <c r="E127" s="162" t="s">
        <v>55</v>
      </c>
      <c r="F127" s="161">
        <v>119.27</v>
      </c>
    </row>
    <row r="128" spans="1:6" ht="43.2">
      <c r="A128" s="159">
        <v>21090</v>
      </c>
      <c r="B128" s="159" t="s">
        <v>310</v>
      </c>
      <c r="C128" s="160" t="s">
        <v>282</v>
      </c>
      <c r="D128" s="161" t="s">
        <v>83</v>
      </c>
      <c r="E128" s="162" t="s">
        <v>46</v>
      </c>
      <c r="F128" s="161" t="s">
        <v>283</v>
      </c>
    </row>
    <row r="129" spans="1:6">
      <c r="A129" s="159" t="s">
        <v>280</v>
      </c>
      <c r="B129" s="159" t="s">
        <v>85</v>
      </c>
      <c r="C129" s="160" t="e">
        <f>#REF!</f>
        <v>#REF!</v>
      </c>
      <c r="D129" s="161" t="s">
        <v>84</v>
      </c>
      <c r="E129" s="162" t="s">
        <v>46</v>
      </c>
      <c r="F129" s="161" t="e">
        <f>#REF!</f>
        <v>#REF!</v>
      </c>
    </row>
    <row r="130" spans="1:6" ht="43.2">
      <c r="A130" s="159">
        <v>5212557</v>
      </c>
      <c r="B130" s="159" t="s">
        <v>284</v>
      </c>
      <c r="C130" s="160" t="s">
        <v>285</v>
      </c>
      <c r="D130" s="161" t="s">
        <v>84</v>
      </c>
      <c r="E130" s="162" t="s">
        <v>286</v>
      </c>
      <c r="F130" s="161">
        <v>3.87</v>
      </c>
    </row>
    <row r="131" spans="1:6">
      <c r="A131" s="159">
        <v>90775</v>
      </c>
      <c r="B131" s="159" t="s">
        <v>310</v>
      </c>
      <c r="C131" s="160" t="s">
        <v>288</v>
      </c>
      <c r="D131" s="161" t="s">
        <v>84</v>
      </c>
      <c r="E131" s="162" t="s">
        <v>62</v>
      </c>
      <c r="F131" s="161">
        <v>24.14</v>
      </c>
    </row>
    <row r="132" spans="1:6" ht="43.2">
      <c r="A132" s="159">
        <v>20072</v>
      </c>
      <c r="B132" s="159" t="s">
        <v>311</v>
      </c>
      <c r="C132" s="160" t="s">
        <v>289</v>
      </c>
      <c r="D132" s="161" t="s">
        <v>84</v>
      </c>
      <c r="E132" s="162" t="s">
        <v>62</v>
      </c>
      <c r="F132" s="161">
        <v>178.62</v>
      </c>
    </row>
    <row r="133" spans="1:6">
      <c r="A133" s="159" t="s">
        <v>287</v>
      </c>
      <c r="B133" s="159" t="s">
        <v>85</v>
      </c>
      <c r="C133" s="160" t="e">
        <f>#REF!</f>
        <v>#REF!</v>
      </c>
      <c r="D133" s="161" t="s">
        <v>84</v>
      </c>
      <c r="E133" s="162" t="s">
        <v>46</v>
      </c>
      <c r="F133" s="161" t="e">
        <f>#REF!</f>
        <v>#REF!</v>
      </c>
    </row>
    <row r="134" spans="1:6" ht="15" customHeight="1">
      <c r="A134" s="159">
        <v>93565</v>
      </c>
      <c r="B134" s="159" t="s">
        <v>310</v>
      </c>
      <c r="C134" s="160" t="s">
        <v>291</v>
      </c>
      <c r="D134" s="161" t="s">
        <v>84</v>
      </c>
      <c r="E134" s="162" t="s">
        <v>51</v>
      </c>
      <c r="F134" s="161">
        <v>22233.45</v>
      </c>
    </row>
    <row r="135" spans="1:6" ht="15" customHeight="1">
      <c r="A135" s="159">
        <v>100321</v>
      </c>
      <c r="B135" s="159" t="s">
        <v>310</v>
      </c>
      <c r="C135" s="160" t="s">
        <v>292</v>
      </c>
      <c r="D135" s="161" t="s">
        <v>84</v>
      </c>
      <c r="E135" s="162" t="s">
        <v>51</v>
      </c>
      <c r="F135" s="161">
        <v>7593.2</v>
      </c>
    </row>
    <row r="136" spans="1:6" ht="15" customHeight="1">
      <c r="A136" s="159">
        <v>94295</v>
      </c>
      <c r="B136" s="159" t="s">
        <v>310</v>
      </c>
      <c r="C136" s="160" t="s">
        <v>293</v>
      </c>
      <c r="D136" s="161" t="s">
        <v>84</v>
      </c>
      <c r="E136" s="162" t="s">
        <v>51</v>
      </c>
      <c r="F136" s="161">
        <v>10729.65</v>
      </c>
    </row>
    <row r="137" spans="1:6" ht="15" customHeight="1">
      <c r="A137" s="159">
        <v>93572</v>
      </c>
      <c r="B137" s="159" t="s">
        <v>310</v>
      </c>
      <c r="C137" s="160" t="s">
        <v>294</v>
      </c>
      <c r="D137" s="161" t="s">
        <v>84</v>
      </c>
      <c r="E137" s="162" t="s">
        <v>51</v>
      </c>
      <c r="F137" s="161">
        <v>7957.07</v>
      </c>
    </row>
    <row r="138" spans="1:6" ht="15" customHeight="1">
      <c r="A138" s="159">
        <v>93563</v>
      </c>
      <c r="B138" s="159" t="s">
        <v>310</v>
      </c>
      <c r="C138" s="160" t="s">
        <v>295</v>
      </c>
      <c r="D138" s="161" t="s">
        <v>84</v>
      </c>
      <c r="E138" s="162" t="s">
        <v>51</v>
      </c>
      <c r="F138" s="161">
        <v>5648.22</v>
      </c>
    </row>
    <row r="139" spans="1:6" ht="15" customHeight="1">
      <c r="A139" s="159">
        <v>93566</v>
      </c>
      <c r="B139" s="159" t="s">
        <v>310</v>
      </c>
      <c r="C139" s="160" t="s">
        <v>296</v>
      </c>
      <c r="D139" s="161" t="s">
        <v>84</v>
      </c>
      <c r="E139" s="162" t="s">
        <v>51</v>
      </c>
      <c r="F139" s="161">
        <v>4316.8100000000004</v>
      </c>
    </row>
    <row r="140" spans="1:6" ht="15" customHeight="1">
      <c r="A140" s="159">
        <v>93564</v>
      </c>
      <c r="B140" s="159" t="s">
        <v>310</v>
      </c>
      <c r="C140" s="160" t="s">
        <v>297</v>
      </c>
      <c r="D140" s="161" t="s">
        <v>84</v>
      </c>
      <c r="E140" s="162" t="s">
        <v>51</v>
      </c>
      <c r="F140" s="161" t="s">
        <v>298</v>
      </c>
    </row>
    <row r="141" spans="1:6">
      <c r="A141" s="159" t="s">
        <v>290</v>
      </c>
      <c r="B141" s="159" t="s">
        <v>85</v>
      </c>
      <c r="C141" s="160" t="e">
        <f>#REF!</f>
        <v>#REF!</v>
      </c>
      <c r="D141" s="161" t="s">
        <v>84</v>
      </c>
      <c r="E141" s="162" t="s">
        <v>46</v>
      </c>
      <c r="F141" s="161" t="e">
        <f>#REF!</f>
        <v>#REF!</v>
      </c>
    </row>
    <row r="142" spans="1:6" ht="28.8">
      <c r="A142" s="159">
        <v>93382</v>
      </c>
      <c r="B142" s="159" t="s">
        <v>310</v>
      </c>
      <c r="C142" s="160" t="s">
        <v>128</v>
      </c>
      <c r="D142" s="161" t="s">
        <v>84</v>
      </c>
      <c r="E142" s="162" t="s">
        <v>64</v>
      </c>
      <c r="F142" s="161">
        <v>34.15</v>
      </c>
    </row>
    <row r="143" spans="1:6" ht="57.6">
      <c r="A143" s="159" t="s">
        <v>299</v>
      </c>
      <c r="B143" s="159" t="s">
        <v>109</v>
      </c>
      <c r="C143" s="160" t="s">
        <v>300</v>
      </c>
      <c r="D143" s="161" t="s">
        <v>84</v>
      </c>
      <c r="E143" s="162" t="s">
        <v>126</v>
      </c>
      <c r="F143" s="161">
        <v>7.03</v>
      </c>
    </row>
    <row r="144" spans="1:6" ht="43.2">
      <c r="A144" s="159">
        <v>39509</v>
      </c>
      <c r="B144" s="159" t="s">
        <v>310</v>
      </c>
      <c r="C144" s="160" t="s">
        <v>302</v>
      </c>
      <c r="D144" s="161" t="s">
        <v>83</v>
      </c>
      <c r="E144" s="162" t="s">
        <v>55</v>
      </c>
      <c r="F144" s="161">
        <v>10.59</v>
      </c>
    </row>
    <row r="145" spans="1:6" ht="45" customHeight="1">
      <c r="A145" s="159" t="s">
        <v>301</v>
      </c>
      <c r="B145" s="159" t="s">
        <v>85</v>
      </c>
      <c r="C145" s="160" t="e">
        <f>#REF!</f>
        <v>#REF!</v>
      </c>
      <c r="D145" s="161" t="s">
        <v>84</v>
      </c>
      <c r="E145" s="162" t="e">
        <f>#REF!</f>
        <v>#REF!</v>
      </c>
      <c r="F145" s="161" t="e">
        <f>#REF!</f>
        <v>#REF!</v>
      </c>
    </row>
    <row r="146" spans="1:6" ht="34.950000000000003" customHeight="1">
      <c r="A146" s="159" t="s">
        <v>304</v>
      </c>
      <c r="B146" s="159" t="s">
        <v>311</v>
      </c>
      <c r="C146" s="160" t="s">
        <v>305</v>
      </c>
      <c r="D146" s="161" t="s">
        <v>84</v>
      </c>
      <c r="E146" s="162" t="s">
        <v>64</v>
      </c>
      <c r="F146" s="161">
        <v>173.33</v>
      </c>
    </row>
    <row r="147" spans="1:6" ht="34.950000000000003" customHeight="1">
      <c r="A147" s="159" t="s">
        <v>26</v>
      </c>
      <c r="B147" s="159" t="s">
        <v>311</v>
      </c>
      <c r="C147" s="160" t="s">
        <v>306</v>
      </c>
      <c r="D147" s="161" t="s">
        <v>84</v>
      </c>
      <c r="E147" s="162" t="s">
        <v>64</v>
      </c>
      <c r="F147" s="161">
        <v>173.33</v>
      </c>
    </row>
    <row r="148" spans="1:6" ht="44.4" customHeight="1">
      <c r="A148" s="159">
        <v>1518</v>
      </c>
      <c r="B148" s="159" t="s">
        <v>310</v>
      </c>
      <c r="C148" s="160" t="s">
        <v>303</v>
      </c>
      <c r="D148" s="161" t="s">
        <v>83</v>
      </c>
      <c r="E148" s="162" t="s">
        <v>188</v>
      </c>
      <c r="F148" s="161">
        <v>650</v>
      </c>
    </row>
    <row r="149" spans="1:6" ht="34.950000000000003" customHeight="1">
      <c r="A149" s="159" t="s">
        <v>8</v>
      </c>
      <c r="B149" s="159" t="s">
        <v>311</v>
      </c>
      <c r="C149" s="160" t="s">
        <v>307</v>
      </c>
      <c r="D149" s="161" t="s">
        <v>83</v>
      </c>
      <c r="E149" s="162" t="s">
        <v>55</v>
      </c>
      <c r="F149" s="161">
        <v>9.3000000000000007</v>
      </c>
    </row>
    <row r="150" spans="1:6" ht="49.95" customHeight="1">
      <c r="A150" s="159" t="s">
        <v>308</v>
      </c>
      <c r="B150" s="159" t="s">
        <v>85</v>
      </c>
      <c r="C150" s="160" t="e">
        <f>#REF!</f>
        <v>#REF!</v>
      </c>
      <c r="D150" s="161" t="s">
        <v>84</v>
      </c>
      <c r="E150" s="162" t="s">
        <v>64</v>
      </c>
      <c r="F150" s="161" t="e">
        <f>#REF!</f>
        <v>#REF!</v>
      </c>
    </row>
    <row r="151" spans="1:6" s="178" customFormat="1" ht="72">
      <c r="A151" s="175" t="s">
        <v>315</v>
      </c>
      <c r="B151" s="176" t="s">
        <v>317</v>
      </c>
      <c r="C151" s="177" t="s">
        <v>316</v>
      </c>
      <c r="D151" s="161" t="s">
        <v>84</v>
      </c>
      <c r="E151" s="162" t="s">
        <v>55</v>
      </c>
      <c r="F151" s="161">
        <v>2.93</v>
      </c>
    </row>
    <row r="152" spans="1:6" ht="30" customHeight="1">
      <c r="A152" s="159" t="s">
        <v>14</v>
      </c>
      <c r="B152" s="159" t="s">
        <v>329</v>
      </c>
      <c r="C152" s="160" t="s">
        <v>333</v>
      </c>
      <c r="D152" s="161" t="s">
        <v>84</v>
      </c>
      <c r="E152" s="162" t="s">
        <v>62</v>
      </c>
      <c r="F152" s="161">
        <v>104.68</v>
      </c>
    </row>
    <row r="153" spans="1:6" ht="19.95" customHeight="1">
      <c r="A153" s="159">
        <v>88255</v>
      </c>
      <c r="B153" s="159" t="s">
        <v>318</v>
      </c>
      <c r="C153" s="160" t="s">
        <v>319</v>
      </c>
      <c r="D153" s="161" t="s">
        <v>84</v>
      </c>
      <c r="E153" s="162" t="s">
        <v>62</v>
      </c>
      <c r="F153" s="161">
        <v>45.26</v>
      </c>
    </row>
    <row r="154" spans="1:6" ht="19.95" customHeight="1">
      <c r="A154" s="159">
        <v>90778</v>
      </c>
      <c r="B154" s="159" t="s">
        <v>318</v>
      </c>
      <c r="C154" s="160" t="s">
        <v>322</v>
      </c>
      <c r="D154" s="161" t="s">
        <v>84</v>
      </c>
      <c r="E154" s="162" t="s">
        <v>62</v>
      </c>
      <c r="F154" s="161">
        <v>150.18</v>
      </c>
    </row>
    <row r="155" spans="1:6">
      <c r="A155" s="159">
        <v>90781</v>
      </c>
      <c r="B155" s="159" t="s">
        <v>318</v>
      </c>
      <c r="C155" s="160" t="s">
        <v>323</v>
      </c>
      <c r="D155" s="161" t="s">
        <v>84</v>
      </c>
      <c r="E155" s="162" t="s">
        <v>62</v>
      </c>
      <c r="F155" s="161">
        <v>34.46</v>
      </c>
    </row>
    <row r="156" spans="1:6">
      <c r="A156" s="159">
        <v>88253</v>
      </c>
      <c r="B156" s="159" t="s">
        <v>318</v>
      </c>
      <c r="C156" s="160" t="s">
        <v>324</v>
      </c>
      <c r="D156" s="161" t="s">
        <v>84</v>
      </c>
      <c r="E156" s="162" t="s">
        <v>62</v>
      </c>
      <c r="F156" s="161">
        <v>20.32</v>
      </c>
    </row>
    <row r="157" spans="1:6" ht="43.2">
      <c r="A157" s="159" t="s">
        <v>325</v>
      </c>
      <c r="B157" s="193" t="s">
        <v>317</v>
      </c>
      <c r="C157" s="160" t="s">
        <v>326</v>
      </c>
      <c r="D157" s="161" t="s">
        <v>84</v>
      </c>
      <c r="E157" s="162" t="s">
        <v>62</v>
      </c>
      <c r="F157" s="161">
        <v>9.56</v>
      </c>
    </row>
    <row r="158" spans="1:6" ht="43.2">
      <c r="A158" s="159" t="s">
        <v>15</v>
      </c>
      <c r="B158" s="159" t="s">
        <v>329</v>
      </c>
      <c r="C158" s="160" t="s">
        <v>328</v>
      </c>
      <c r="D158" s="161" t="s">
        <v>84</v>
      </c>
      <c r="E158" s="162" t="s">
        <v>126</v>
      </c>
      <c r="F158" s="161">
        <v>142.79</v>
      </c>
    </row>
    <row r="159" spans="1:6" ht="43.2">
      <c r="A159" s="159" t="s">
        <v>17</v>
      </c>
      <c r="B159" s="159" t="s">
        <v>329</v>
      </c>
      <c r="C159" s="160" t="s">
        <v>330</v>
      </c>
      <c r="D159" s="161" t="s">
        <v>84</v>
      </c>
      <c r="E159" s="162" t="s">
        <v>46</v>
      </c>
      <c r="F159" s="161">
        <v>9033.3799999999992</v>
      </c>
    </row>
    <row r="160" spans="1:6" ht="57.6">
      <c r="A160" s="159" t="s">
        <v>16</v>
      </c>
      <c r="B160" s="159" t="s">
        <v>329</v>
      </c>
      <c r="C160" s="160" t="s">
        <v>331</v>
      </c>
      <c r="D160" s="161" t="s">
        <v>84</v>
      </c>
      <c r="E160" s="162" t="s">
        <v>126</v>
      </c>
      <c r="F160" s="161">
        <v>1244.5</v>
      </c>
    </row>
    <row r="161" spans="1:6">
      <c r="A161" s="159">
        <v>90775</v>
      </c>
      <c r="B161" s="159" t="s">
        <v>318</v>
      </c>
      <c r="C161" s="160" t="s">
        <v>288</v>
      </c>
      <c r="D161" s="161" t="s">
        <v>84</v>
      </c>
      <c r="E161" s="162" t="s">
        <v>62</v>
      </c>
      <c r="F161" s="161">
        <v>32.56</v>
      </c>
    </row>
    <row r="162" spans="1:6">
      <c r="A162" s="159">
        <v>90769</v>
      </c>
      <c r="B162" s="159" t="s">
        <v>318</v>
      </c>
      <c r="C162" s="160" t="s">
        <v>332</v>
      </c>
      <c r="D162" s="161" t="s">
        <v>84</v>
      </c>
      <c r="E162" s="162" t="s">
        <v>62</v>
      </c>
      <c r="F162" s="161">
        <v>137.66</v>
      </c>
    </row>
    <row r="163" spans="1:6">
      <c r="A163" s="159">
        <v>90778</v>
      </c>
      <c r="B163" s="159" t="s">
        <v>318</v>
      </c>
      <c r="C163" s="160" t="s">
        <v>322</v>
      </c>
      <c r="D163" s="161" t="s">
        <v>84</v>
      </c>
      <c r="E163" s="162" t="s">
        <v>62</v>
      </c>
      <c r="F163" s="161">
        <v>150.18</v>
      </c>
    </row>
    <row r="164" spans="1:6" ht="57.6">
      <c r="A164" s="159" t="s">
        <v>335</v>
      </c>
      <c r="B164" s="193" t="s">
        <v>317</v>
      </c>
      <c r="C164" s="160" t="s">
        <v>336</v>
      </c>
      <c r="D164" s="161" t="s">
        <v>84</v>
      </c>
      <c r="E164" s="162" t="s">
        <v>62</v>
      </c>
      <c r="F164" s="161">
        <v>167.1</v>
      </c>
    </row>
    <row r="165" spans="1:6" ht="43.2">
      <c r="A165" s="159">
        <v>20072</v>
      </c>
      <c r="B165" s="159" t="s">
        <v>329</v>
      </c>
      <c r="C165" s="160" t="s">
        <v>289</v>
      </c>
      <c r="D165" s="161" t="s">
        <v>84</v>
      </c>
      <c r="E165" s="162" t="s">
        <v>62</v>
      </c>
      <c r="F165" s="161">
        <v>199.16</v>
      </c>
    </row>
  </sheetData>
  <autoFilter ref="A1:F150" xr:uid="{30331104-4C6A-4995-B200-AEC94912942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S282"/>
  <sheetViews>
    <sheetView showGridLines="0" view="pageBreakPreview" topLeftCell="A210" zoomScale="106" zoomScaleNormal="100" zoomScaleSheetLayoutView="106" workbookViewId="0">
      <selection activeCell="A220" sqref="A220:Q282"/>
    </sheetView>
  </sheetViews>
  <sheetFormatPr defaultColWidth="9.109375" defaultRowHeight="14.4"/>
  <cols>
    <col min="1" max="1" width="9.6640625" style="6" customWidth="1"/>
    <col min="2" max="2" width="13.6640625" style="81" customWidth="1"/>
    <col min="3" max="3" width="12.88671875" style="81" customWidth="1"/>
    <col min="4" max="9" width="10.6640625" style="2" customWidth="1"/>
    <col min="10" max="10" width="1.6640625" style="2" customWidth="1"/>
    <col min="11" max="11" width="10.6640625" style="2" customWidth="1"/>
    <col min="12" max="12" width="1.6640625" style="2" customWidth="1"/>
    <col min="13" max="13" width="10.6640625" style="2" customWidth="1"/>
    <col min="14" max="14" width="1.6640625" style="2" customWidth="1"/>
    <col min="15" max="17" width="10.6640625" style="2" customWidth="1"/>
    <col min="18" max="18" width="0.88671875" style="37" customWidth="1"/>
    <col min="19" max="19" width="9.109375" style="23"/>
    <col min="20" max="16384" width="9.109375" style="1"/>
  </cols>
  <sheetData>
    <row r="1" spans="1:19" ht="18">
      <c r="A1" s="57"/>
      <c r="B1" s="58"/>
      <c r="C1" s="58"/>
      <c r="D1" s="58"/>
      <c r="E1" s="58"/>
      <c r="F1" s="257"/>
      <c r="G1" s="257"/>
      <c r="H1" s="257"/>
      <c r="I1" s="257"/>
      <c r="J1" s="257"/>
      <c r="K1" s="257"/>
      <c r="L1" s="257"/>
      <c r="M1" s="257"/>
      <c r="N1" s="257"/>
      <c r="O1" s="257"/>
      <c r="P1" s="257"/>
      <c r="Q1" s="258"/>
      <c r="R1" s="34"/>
    </row>
    <row r="2" spans="1:19">
      <c r="A2" s="59"/>
      <c r="B2" s="196"/>
      <c r="C2" s="196"/>
      <c r="D2" s="196"/>
      <c r="E2" s="196"/>
      <c r="F2" s="259"/>
      <c r="G2" s="259"/>
      <c r="H2" s="259"/>
      <c r="I2" s="259"/>
      <c r="J2" s="259"/>
      <c r="K2" s="259"/>
      <c r="L2" s="259"/>
      <c r="M2" s="259"/>
      <c r="N2" s="259"/>
      <c r="O2" s="259"/>
      <c r="P2" s="259"/>
      <c r="Q2" s="260"/>
      <c r="R2" s="34"/>
    </row>
    <row r="3" spans="1:19" s="7" customFormat="1" ht="18">
      <c r="A3" s="60"/>
      <c r="B3" s="197"/>
      <c r="C3" s="197"/>
      <c r="D3" s="197"/>
      <c r="E3" s="197"/>
      <c r="F3" s="261"/>
      <c r="G3" s="261"/>
      <c r="H3" s="261"/>
      <c r="I3" s="261"/>
      <c r="J3" s="261"/>
      <c r="K3" s="261"/>
      <c r="L3" s="261"/>
      <c r="M3" s="261"/>
      <c r="N3" s="261"/>
      <c r="O3" s="261"/>
      <c r="P3" s="261"/>
      <c r="Q3" s="262"/>
      <c r="R3" s="35"/>
      <c r="S3" s="36"/>
    </row>
    <row r="4" spans="1:19" s="7" customFormat="1" ht="18">
      <c r="A4" s="60"/>
      <c r="B4" s="197"/>
      <c r="C4" s="197"/>
      <c r="D4" s="197"/>
      <c r="E4" s="197"/>
      <c r="F4" s="263"/>
      <c r="G4" s="263"/>
      <c r="H4" s="263"/>
      <c r="I4" s="263"/>
      <c r="J4" s="263"/>
      <c r="K4" s="263"/>
      <c r="L4" s="263"/>
      <c r="M4" s="263"/>
      <c r="N4" s="263"/>
      <c r="O4" s="263"/>
      <c r="P4" s="263"/>
      <c r="Q4" s="264"/>
      <c r="R4" s="35"/>
      <c r="S4" s="36"/>
    </row>
    <row r="5" spans="1:19" s="7" customFormat="1" ht="18">
      <c r="A5" s="60"/>
      <c r="B5" s="197"/>
      <c r="C5" s="197"/>
      <c r="D5" s="197"/>
      <c r="E5" s="197"/>
      <c r="F5" s="263"/>
      <c r="G5" s="263"/>
      <c r="H5" s="263"/>
      <c r="I5" s="263"/>
      <c r="J5" s="263"/>
      <c r="K5" s="263"/>
      <c r="L5" s="263"/>
      <c r="M5" s="263"/>
      <c r="N5" s="263"/>
      <c r="O5" s="263"/>
      <c r="P5" s="263"/>
      <c r="Q5" s="264"/>
      <c r="R5" s="35"/>
      <c r="S5" s="36"/>
    </row>
    <row r="6" spans="1:19" ht="15.6">
      <c r="A6" s="269" t="s">
        <v>35</v>
      </c>
      <c r="B6" s="269"/>
      <c r="C6" s="269"/>
      <c r="D6" s="269"/>
      <c r="E6" s="269"/>
      <c r="F6" s="269"/>
      <c r="G6" s="269"/>
      <c r="H6" s="269"/>
      <c r="I6" s="269"/>
      <c r="J6" s="269"/>
      <c r="K6" s="269"/>
      <c r="L6" s="269"/>
      <c r="M6" s="269"/>
      <c r="N6" s="269"/>
      <c r="O6" s="269"/>
      <c r="P6" s="269"/>
      <c r="Q6" s="269"/>
      <c r="R6" s="38"/>
    </row>
    <row r="7" spans="1:19">
      <c r="A7" s="234" t="s">
        <v>583</v>
      </c>
      <c r="B7" s="235"/>
      <c r="C7" s="235"/>
      <c r="D7" s="235"/>
      <c r="E7" s="235"/>
      <c r="F7" s="235"/>
      <c r="G7" s="235"/>
      <c r="H7" s="235"/>
      <c r="I7" s="235"/>
      <c r="J7" s="235"/>
      <c r="K7" s="235"/>
      <c r="L7" s="235"/>
      <c r="M7" s="235"/>
      <c r="N7" s="235"/>
      <c r="O7" s="235"/>
      <c r="P7" s="235"/>
      <c r="Q7" s="236"/>
      <c r="R7" s="100"/>
    </row>
    <row r="8" spans="1:19">
      <c r="A8" s="234" t="s">
        <v>348</v>
      </c>
      <c r="B8" s="235"/>
      <c r="C8" s="235"/>
      <c r="D8" s="235"/>
      <c r="E8" s="235"/>
      <c r="F8" s="235"/>
      <c r="G8" s="235"/>
      <c r="H8" s="235"/>
      <c r="I8" s="235"/>
      <c r="J8" s="235"/>
      <c r="K8" s="235"/>
      <c r="L8" s="235"/>
      <c r="M8" s="235"/>
      <c r="N8" s="235"/>
      <c r="O8" s="235"/>
      <c r="P8" s="235"/>
      <c r="Q8" s="236"/>
      <c r="R8" s="100"/>
    </row>
    <row r="9" spans="1:19">
      <c r="A9" s="246" t="s">
        <v>343</v>
      </c>
      <c r="B9" s="247"/>
      <c r="C9" s="247"/>
      <c r="D9" s="247"/>
      <c r="E9" s="247"/>
      <c r="F9" s="247"/>
      <c r="G9" s="247"/>
      <c r="H9" s="247"/>
      <c r="I9" s="247"/>
      <c r="J9" s="247"/>
      <c r="K9" s="247"/>
      <c r="L9" s="247"/>
      <c r="M9" s="247"/>
      <c r="N9" s="247"/>
      <c r="O9" s="247"/>
      <c r="P9" s="247"/>
      <c r="Q9" s="265"/>
      <c r="R9" s="100"/>
    </row>
    <row r="10" spans="1:19">
      <c r="A10" s="4" t="s">
        <v>1</v>
      </c>
      <c r="B10" s="171" t="s">
        <v>2</v>
      </c>
      <c r="C10" s="171" t="s">
        <v>73</v>
      </c>
      <c r="D10" s="266" t="s">
        <v>3</v>
      </c>
      <c r="E10" s="267"/>
      <c r="F10" s="267"/>
      <c r="G10" s="267"/>
      <c r="H10" s="267"/>
      <c r="I10" s="267"/>
      <c r="J10" s="267"/>
      <c r="K10" s="267"/>
      <c r="L10" s="267"/>
      <c r="M10" s="267"/>
      <c r="N10" s="267"/>
      <c r="O10" s="268"/>
      <c r="P10" s="14" t="s">
        <v>52</v>
      </c>
      <c r="Q10" s="14" t="s">
        <v>4</v>
      </c>
      <c r="R10" s="39"/>
    </row>
    <row r="11" spans="1:19" ht="14.4" customHeight="1">
      <c r="A11" s="158">
        <v>7</v>
      </c>
      <c r="B11" s="252" t="s">
        <v>581</v>
      </c>
      <c r="C11" s="253"/>
      <c r="D11" s="253"/>
      <c r="E11" s="253"/>
      <c r="F11" s="253"/>
      <c r="G11" s="253"/>
      <c r="H11" s="253"/>
      <c r="I11" s="253"/>
      <c r="J11" s="253"/>
      <c r="K11" s="253"/>
      <c r="L11" s="253"/>
      <c r="M11" s="253"/>
      <c r="N11" s="253"/>
      <c r="O11" s="253"/>
      <c r="P11" s="253"/>
      <c r="Q11" s="254"/>
      <c r="R11" s="40"/>
    </row>
    <row r="12" spans="1:19" ht="14.4" customHeight="1">
      <c r="A12" s="158" t="s">
        <v>6</v>
      </c>
      <c r="B12" s="252" t="s">
        <v>349</v>
      </c>
      <c r="C12" s="253"/>
      <c r="D12" s="253"/>
      <c r="E12" s="253"/>
      <c r="F12" s="253"/>
      <c r="G12" s="253"/>
      <c r="H12" s="253"/>
      <c r="I12" s="253"/>
      <c r="J12" s="253"/>
      <c r="K12" s="253"/>
      <c r="L12" s="253"/>
      <c r="M12" s="253"/>
      <c r="N12" s="253"/>
      <c r="O12" s="253"/>
      <c r="P12" s="253"/>
      <c r="Q12" s="254"/>
      <c r="R12" s="40"/>
    </row>
    <row r="13" spans="1:19" ht="14.4" customHeight="1">
      <c r="A13" s="158" t="s">
        <v>350</v>
      </c>
      <c r="B13" s="252" t="s">
        <v>351</v>
      </c>
      <c r="C13" s="253"/>
      <c r="D13" s="253"/>
      <c r="E13" s="253"/>
      <c r="F13" s="253"/>
      <c r="G13" s="253"/>
      <c r="H13" s="253"/>
      <c r="I13" s="253"/>
      <c r="J13" s="253"/>
      <c r="K13" s="253"/>
      <c r="L13" s="253"/>
      <c r="M13" s="253"/>
      <c r="N13" s="253"/>
      <c r="O13" s="253"/>
      <c r="P13" s="253"/>
      <c r="Q13" s="254"/>
      <c r="R13" s="40"/>
    </row>
    <row r="14" spans="1:19" ht="14.4" customHeight="1">
      <c r="A14" s="182" t="s">
        <v>352</v>
      </c>
      <c r="B14" s="179"/>
      <c r="C14" s="179"/>
      <c r="D14" s="179"/>
      <c r="E14" s="179"/>
      <c r="F14" s="179"/>
      <c r="G14" s="179"/>
      <c r="H14" s="179"/>
      <c r="I14" s="179"/>
      <c r="J14" s="179"/>
      <c r="K14" s="179"/>
      <c r="L14" s="179"/>
      <c r="M14" s="179"/>
      <c r="N14" s="179"/>
      <c r="O14" s="179"/>
      <c r="P14" s="179"/>
      <c r="Q14" s="180"/>
      <c r="R14" s="40"/>
    </row>
    <row r="15" spans="1:19" ht="14.4" customHeight="1">
      <c r="A15" s="195" t="s">
        <v>353</v>
      </c>
      <c r="B15" s="198"/>
      <c r="C15" s="198"/>
      <c r="D15" s="198"/>
      <c r="E15" s="198"/>
      <c r="F15" s="198"/>
      <c r="G15" s="198"/>
      <c r="H15" s="198"/>
      <c r="I15" s="198"/>
      <c r="J15" s="198"/>
      <c r="K15" s="198"/>
      <c r="L15" s="198"/>
      <c r="M15" s="198"/>
      <c r="N15" s="198"/>
      <c r="O15" s="198"/>
      <c r="P15" s="198"/>
      <c r="Q15" s="181"/>
      <c r="R15" s="40"/>
    </row>
    <row r="16" spans="1:19" ht="14.4" customHeight="1">
      <c r="A16" s="195" t="s">
        <v>354</v>
      </c>
      <c r="B16" s="198"/>
      <c r="C16" s="198"/>
      <c r="D16" s="198"/>
      <c r="E16" s="198"/>
      <c r="F16" s="198"/>
      <c r="G16" s="198"/>
      <c r="H16" s="198"/>
      <c r="I16" s="198"/>
      <c r="J16" s="198"/>
      <c r="K16" s="198"/>
      <c r="L16" s="198"/>
      <c r="M16" s="198"/>
      <c r="N16" s="198"/>
      <c r="O16" s="198"/>
      <c r="P16" s="198"/>
      <c r="Q16" s="181"/>
      <c r="R16" s="40"/>
    </row>
    <row r="17" spans="1:18">
      <c r="A17" s="182" t="s">
        <v>355</v>
      </c>
      <c r="B17" s="199"/>
      <c r="C17" s="199"/>
      <c r="D17" s="198"/>
      <c r="E17" s="198"/>
      <c r="F17" s="198"/>
      <c r="G17" s="198"/>
      <c r="H17" s="198"/>
      <c r="I17" s="198"/>
      <c r="J17" s="198"/>
      <c r="K17" s="198"/>
      <c r="L17" s="198"/>
      <c r="M17" s="198"/>
      <c r="N17" s="198"/>
      <c r="O17" s="198"/>
      <c r="P17" s="198"/>
      <c r="Q17" s="181"/>
      <c r="R17" s="40"/>
    </row>
    <row r="18" spans="1:18" ht="14.4" customHeight="1">
      <c r="A18" s="195" t="s">
        <v>356</v>
      </c>
      <c r="B18" s="198"/>
      <c r="C18" s="198"/>
      <c r="D18" s="198"/>
      <c r="E18" s="198"/>
      <c r="F18" s="198"/>
      <c r="G18" s="198"/>
      <c r="H18" s="198"/>
      <c r="I18" s="198"/>
      <c r="J18" s="198"/>
      <c r="K18" s="198"/>
      <c r="L18" s="198"/>
      <c r="M18" s="198"/>
      <c r="N18" s="198"/>
      <c r="O18" s="198"/>
      <c r="P18" s="198"/>
      <c r="Q18" s="181"/>
      <c r="R18" s="40"/>
    </row>
    <row r="19" spans="1:18">
      <c r="A19" s="195" t="s">
        <v>357</v>
      </c>
      <c r="B19" s="199"/>
      <c r="C19" s="199"/>
      <c r="D19" s="198"/>
      <c r="E19" s="198"/>
      <c r="F19" s="198"/>
      <c r="G19" s="198"/>
      <c r="H19" s="198"/>
      <c r="I19" s="198"/>
      <c r="J19" s="198"/>
      <c r="K19" s="198"/>
      <c r="L19" s="198"/>
      <c r="M19" s="198"/>
      <c r="N19" s="198"/>
      <c r="O19" s="198"/>
      <c r="P19" s="198"/>
      <c r="Q19" s="181"/>
      <c r="R19" s="40"/>
    </row>
    <row r="20" spans="1:18">
      <c r="A20" s="195" t="s">
        <v>358</v>
      </c>
      <c r="B20" s="199"/>
      <c r="C20" s="199"/>
      <c r="D20" s="198"/>
      <c r="E20" s="198"/>
      <c r="F20" s="198"/>
      <c r="G20" s="198"/>
      <c r="H20" s="198"/>
      <c r="I20" s="198"/>
      <c r="J20" s="198"/>
      <c r="K20" s="198"/>
      <c r="L20" s="198"/>
      <c r="M20" s="198"/>
      <c r="N20" s="198"/>
      <c r="O20" s="198"/>
      <c r="P20" s="198"/>
      <c r="Q20" s="181"/>
      <c r="R20" s="40"/>
    </row>
    <row r="21" spans="1:18">
      <c r="A21" s="195" t="s">
        <v>359</v>
      </c>
      <c r="B21" s="199"/>
      <c r="C21" s="199"/>
      <c r="D21" s="198"/>
      <c r="E21" s="198"/>
      <c r="F21" s="198"/>
      <c r="G21" s="198"/>
      <c r="H21" s="198"/>
      <c r="I21" s="198"/>
      <c r="J21" s="198"/>
      <c r="K21" s="198"/>
      <c r="L21" s="198"/>
      <c r="M21" s="198"/>
      <c r="N21" s="198"/>
      <c r="O21" s="198"/>
      <c r="P21" s="198"/>
      <c r="Q21" s="181"/>
      <c r="R21" s="40"/>
    </row>
    <row r="22" spans="1:18">
      <c r="A22" s="195" t="s">
        <v>360</v>
      </c>
      <c r="B22" s="199"/>
      <c r="C22" s="199"/>
      <c r="D22" s="198"/>
      <c r="E22" s="198"/>
      <c r="F22" s="198"/>
      <c r="G22" s="198"/>
      <c r="H22" s="198"/>
      <c r="I22" s="198"/>
      <c r="J22" s="198"/>
      <c r="K22" s="198"/>
      <c r="L22" s="198"/>
      <c r="M22" s="198"/>
      <c r="N22" s="198"/>
      <c r="O22" s="198"/>
      <c r="P22" s="198"/>
      <c r="Q22" s="181"/>
      <c r="R22" s="40"/>
    </row>
    <row r="23" spans="1:18">
      <c r="A23" s="195" t="s">
        <v>361</v>
      </c>
      <c r="B23" s="199"/>
      <c r="C23" s="199"/>
      <c r="D23" s="198"/>
      <c r="E23" s="198"/>
      <c r="F23" s="198"/>
      <c r="G23" s="198"/>
      <c r="H23" s="198"/>
      <c r="I23" s="198"/>
      <c r="J23" s="198"/>
      <c r="K23" s="198"/>
      <c r="L23" s="198"/>
      <c r="M23" s="198"/>
      <c r="N23" s="198"/>
      <c r="O23" s="198"/>
      <c r="P23" s="198"/>
      <c r="Q23" s="181"/>
      <c r="R23" s="40"/>
    </row>
    <row r="24" spans="1:18">
      <c r="A24" s="195" t="s">
        <v>362</v>
      </c>
      <c r="B24" s="199"/>
      <c r="C24" s="199"/>
      <c r="D24" s="198"/>
      <c r="E24" s="198"/>
      <c r="F24" s="198"/>
      <c r="G24" s="198"/>
      <c r="H24" s="198"/>
      <c r="I24" s="198"/>
      <c r="J24" s="198"/>
      <c r="K24" s="198"/>
      <c r="L24" s="198"/>
      <c r="M24" s="198"/>
      <c r="N24" s="198"/>
      <c r="O24" s="198"/>
      <c r="P24" s="198"/>
      <c r="Q24" s="181"/>
      <c r="R24" s="40"/>
    </row>
    <row r="25" spans="1:18">
      <c r="A25" s="195" t="s">
        <v>364</v>
      </c>
      <c r="B25" s="199"/>
      <c r="C25" s="199"/>
      <c r="D25" s="198"/>
      <c r="E25" s="198"/>
      <c r="F25" s="198"/>
      <c r="G25" s="198"/>
      <c r="H25" s="198"/>
      <c r="I25" s="198"/>
      <c r="J25" s="198"/>
      <c r="K25" s="198"/>
      <c r="L25" s="198"/>
      <c r="M25" s="198"/>
      <c r="N25" s="198"/>
      <c r="O25" s="198"/>
      <c r="P25" s="198"/>
      <c r="Q25" s="181"/>
      <c r="R25" s="40"/>
    </row>
    <row r="26" spans="1:18">
      <c r="A26" s="195" t="s">
        <v>363</v>
      </c>
      <c r="B26" s="199"/>
      <c r="C26" s="199"/>
      <c r="D26" s="198"/>
      <c r="E26" s="198"/>
      <c r="F26" s="198"/>
      <c r="G26" s="198"/>
      <c r="H26" s="198"/>
      <c r="I26" s="198"/>
      <c r="J26" s="198"/>
      <c r="K26" s="198"/>
      <c r="L26" s="198"/>
      <c r="M26" s="198"/>
      <c r="N26" s="198"/>
      <c r="O26" s="198"/>
      <c r="P26" s="198"/>
      <c r="Q26" s="181"/>
      <c r="R26" s="40"/>
    </row>
    <row r="27" spans="1:18">
      <c r="A27" s="195" t="s">
        <v>365</v>
      </c>
      <c r="B27" s="199"/>
      <c r="C27" s="199"/>
      <c r="D27" s="198"/>
      <c r="E27" s="198"/>
      <c r="F27" s="198"/>
      <c r="G27" s="198"/>
      <c r="H27" s="198"/>
      <c r="I27" s="198"/>
      <c r="J27" s="198"/>
      <c r="K27" s="198"/>
      <c r="L27" s="198"/>
      <c r="M27" s="198"/>
      <c r="N27" s="198"/>
      <c r="O27" s="198"/>
      <c r="P27" s="198"/>
      <c r="Q27" s="181"/>
      <c r="R27" s="40"/>
    </row>
    <row r="28" spans="1:18">
      <c r="A28" s="182" t="s">
        <v>366</v>
      </c>
      <c r="B28" s="199"/>
      <c r="C28" s="199"/>
      <c r="D28" s="198"/>
      <c r="E28" s="198"/>
      <c r="F28" s="198"/>
      <c r="G28" s="198"/>
      <c r="H28" s="198"/>
      <c r="I28" s="198"/>
      <c r="J28" s="198"/>
      <c r="K28" s="198"/>
      <c r="L28" s="198"/>
      <c r="M28" s="198"/>
      <c r="N28" s="198"/>
      <c r="O28" s="198"/>
      <c r="P28" s="198"/>
      <c r="Q28" s="181"/>
      <c r="R28" s="40"/>
    </row>
    <row r="29" spans="1:18">
      <c r="A29" s="195" t="s">
        <v>367</v>
      </c>
      <c r="B29" s="199"/>
      <c r="C29" s="199"/>
      <c r="D29" s="198"/>
      <c r="E29" s="198"/>
      <c r="F29" s="198"/>
      <c r="G29" s="198"/>
      <c r="H29" s="198"/>
      <c r="I29" s="198"/>
      <c r="J29" s="198"/>
      <c r="K29" s="198"/>
      <c r="L29" s="198"/>
      <c r="M29" s="198"/>
      <c r="N29" s="198"/>
      <c r="O29" s="198"/>
      <c r="P29" s="198"/>
      <c r="Q29" s="181"/>
      <c r="R29" s="40"/>
    </row>
    <row r="30" spans="1:18">
      <c r="A30" s="195" t="s">
        <v>368</v>
      </c>
      <c r="B30" s="199"/>
      <c r="C30" s="199"/>
      <c r="D30" s="198"/>
      <c r="E30" s="198"/>
      <c r="F30" s="198"/>
      <c r="G30" s="198"/>
      <c r="H30" s="198"/>
      <c r="I30" s="198"/>
      <c r="J30" s="198"/>
      <c r="K30" s="198"/>
      <c r="L30" s="198"/>
      <c r="M30" s="198"/>
      <c r="N30" s="198"/>
      <c r="O30" s="198"/>
      <c r="P30" s="198"/>
      <c r="Q30" s="181"/>
      <c r="R30" s="40"/>
    </row>
    <row r="31" spans="1:18">
      <c r="A31" s="195" t="s">
        <v>369</v>
      </c>
      <c r="B31" s="199"/>
      <c r="C31" s="199"/>
      <c r="D31" s="198"/>
      <c r="E31" s="198"/>
      <c r="F31" s="198"/>
      <c r="G31" s="198"/>
      <c r="H31" s="198"/>
      <c r="I31" s="198"/>
      <c r="J31" s="198"/>
      <c r="K31" s="198"/>
      <c r="L31" s="198"/>
      <c r="M31" s="198"/>
      <c r="N31" s="198"/>
      <c r="O31" s="198"/>
      <c r="P31" s="198"/>
      <c r="Q31" s="181"/>
      <c r="R31" s="40"/>
    </row>
    <row r="32" spans="1:18">
      <c r="A32" s="195" t="s">
        <v>370</v>
      </c>
      <c r="B32" s="199"/>
      <c r="C32" s="199"/>
      <c r="D32" s="198"/>
      <c r="E32" s="198"/>
      <c r="F32" s="198"/>
      <c r="G32" s="198"/>
      <c r="H32" s="198"/>
      <c r="I32" s="198"/>
      <c r="J32" s="198"/>
      <c r="K32" s="198"/>
      <c r="L32" s="198"/>
      <c r="M32" s="198"/>
      <c r="N32" s="198"/>
      <c r="O32" s="198"/>
      <c r="P32" s="198"/>
      <c r="Q32" s="181"/>
      <c r="R32" s="40"/>
    </row>
    <row r="33" spans="1:19">
      <c r="A33" s="195" t="s">
        <v>371</v>
      </c>
      <c r="B33" s="199"/>
      <c r="C33" s="199"/>
      <c r="D33" s="198"/>
      <c r="E33" s="198"/>
      <c r="F33" s="198"/>
      <c r="G33" s="198"/>
      <c r="H33" s="198"/>
      <c r="I33" s="198"/>
      <c r="J33" s="198"/>
      <c r="K33" s="198"/>
      <c r="L33" s="198"/>
      <c r="M33" s="198"/>
      <c r="N33" s="198"/>
      <c r="O33" s="198"/>
      <c r="P33" s="198"/>
      <c r="Q33" s="181"/>
      <c r="R33" s="40"/>
    </row>
    <row r="34" spans="1:19">
      <c r="A34" s="195" t="s">
        <v>372</v>
      </c>
      <c r="B34" s="199"/>
      <c r="C34" s="199"/>
      <c r="D34" s="198"/>
      <c r="E34" s="198"/>
      <c r="F34" s="198"/>
      <c r="G34" s="198"/>
      <c r="H34" s="198"/>
      <c r="I34" s="198"/>
      <c r="J34" s="198"/>
      <c r="K34" s="198"/>
      <c r="L34" s="198"/>
      <c r="M34" s="198"/>
      <c r="N34" s="198"/>
      <c r="O34" s="198"/>
      <c r="P34" s="198"/>
      <c r="Q34" s="181"/>
      <c r="R34" s="40"/>
    </row>
    <row r="35" spans="1:19">
      <c r="A35" s="195" t="s">
        <v>373</v>
      </c>
      <c r="B35" s="199"/>
      <c r="C35" s="199"/>
      <c r="D35" s="198"/>
      <c r="E35" s="198"/>
      <c r="F35" s="198"/>
      <c r="G35" s="198"/>
      <c r="H35" s="198"/>
      <c r="I35" s="198"/>
      <c r="J35" s="198"/>
      <c r="K35" s="198"/>
      <c r="L35" s="198"/>
      <c r="M35" s="198"/>
      <c r="N35" s="198"/>
      <c r="O35" s="198"/>
      <c r="P35" s="198"/>
      <c r="Q35" s="181"/>
      <c r="R35" s="40"/>
    </row>
    <row r="36" spans="1:19">
      <c r="A36" s="195" t="s">
        <v>374</v>
      </c>
      <c r="B36" s="199"/>
      <c r="C36" s="199"/>
      <c r="D36" s="198"/>
      <c r="E36" s="198"/>
      <c r="F36" s="198"/>
      <c r="G36" s="198"/>
      <c r="H36" s="198"/>
      <c r="I36" s="198"/>
      <c r="J36" s="198"/>
      <c r="K36" s="198"/>
      <c r="L36" s="198"/>
      <c r="M36" s="198"/>
      <c r="N36" s="198"/>
      <c r="O36" s="198"/>
      <c r="P36" s="198"/>
      <c r="Q36" s="181"/>
      <c r="R36" s="40"/>
    </row>
    <row r="37" spans="1:19">
      <c r="A37" s="195" t="s">
        <v>375</v>
      </c>
      <c r="B37" s="199"/>
      <c r="C37" s="199"/>
      <c r="D37" s="198"/>
      <c r="E37" s="198"/>
      <c r="F37" s="198"/>
      <c r="G37" s="198"/>
      <c r="H37" s="198"/>
      <c r="I37" s="198"/>
      <c r="J37" s="198"/>
      <c r="K37" s="198"/>
      <c r="L37" s="198"/>
      <c r="M37" s="198"/>
      <c r="N37" s="198"/>
      <c r="O37" s="198"/>
      <c r="P37" s="198"/>
      <c r="Q37" s="181"/>
      <c r="R37" s="40"/>
    </row>
    <row r="38" spans="1:19">
      <c r="A38" s="195" t="s">
        <v>376</v>
      </c>
      <c r="B38" s="199"/>
      <c r="C38" s="199"/>
      <c r="D38" s="198"/>
      <c r="E38" s="198"/>
      <c r="F38" s="198"/>
      <c r="G38" s="198"/>
      <c r="H38" s="198"/>
      <c r="I38" s="198"/>
      <c r="J38" s="198"/>
      <c r="K38" s="198"/>
      <c r="L38" s="198"/>
      <c r="M38" s="198"/>
      <c r="N38" s="198"/>
      <c r="O38" s="198"/>
      <c r="P38" s="198"/>
      <c r="Q38" s="181"/>
      <c r="R38" s="40"/>
    </row>
    <row r="39" spans="1:19">
      <c r="A39" s="195" t="s">
        <v>377</v>
      </c>
      <c r="B39" s="199"/>
      <c r="C39" s="199"/>
      <c r="D39" s="198"/>
      <c r="E39" s="198"/>
      <c r="F39" s="198"/>
      <c r="G39" s="198"/>
      <c r="H39" s="198"/>
      <c r="I39" s="198"/>
      <c r="J39" s="198"/>
      <c r="K39" s="198"/>
      <c r="L39" s="198"/>
      <c r="M39" s="198"/>
      <c r="N39" s="198"/>
      <c r="O39" s="198"/>
      <c r="P39" s="198"/>
      <c r="Q39" s="181"/>
      <c r="R39" s="40"/>
    </row>
    <row r="40" spans="1:19">
      <c r="A40" s="195" t="s">
        <v>378</v>
      </c>
      <c r="B40" s="199"/>
      <c r="C40" s="199"/>
      <c r="D40" s="198"/>
      <c r="E40" s="198"/>
      <c r="F40" s="198"/>
      <c r="G40" s="198"/>
      <c r="H40" s="198"/>
      <c r="I40" s="198"/>
      <c r="J40" s="198"/>
      <c r="K40" s="198"/>
      <c r="L40" s="198"/>
      <c r="M40" s="198"/>
      <c r="N40" s="198"/>
      <c r="O40" s="198"/>
      <c r="P40" s="198"/>
      <c r="Q40" s="181"/>
      <c r="R40" s="40"/>
    </row>
    <row r="41" spans="1:19">
      <c r="A41" s="195" t="s">
        <v>379</v>
      </c>
      <c r="B41" s="199"/>
      <c r="C41" s="199"/>
      <c r="D41" s="198"/>
      <c r="E41" s="198"/>
      <c r="F41" s="198"/>
      <c r="G41" s="198"/>
      <c r="H41" s="198"/>
      <c r="I41" s="198"/>
      <c r="J41" s="198"/>
      <c r="K41" s="198"/>
      <c r="L41" s="198"/>
      <c r="M41" s="198"/>
      <c r="N41" s="198"/>
      <c r="O41" s="198"/>
      <c r="P41" s="198"/>
      <c r="Q41" s="181"/>
      <c r="R41" s="40"/>
    </row>
    <row r="42" spans="1:19" ht="15" customHeight="1">
      <c r="A42" s="119" t="s">
        <v>380</v>
      </c>
      <c r="B42" s="97">
        <v>88255</v>
      </c>
      <c r="C42" s="97" t="str">
        <f>IFERROR(VLOOKUP(B42,'ComposiçãoXCusto SINAPI'!$A:$F,2,FALSE),"")</f>
        <v>SINAPI 01/26</v>
      </c>
      <c r="D42" s="251" t="str">
        <f>IFERROR(VLOOKUP(B42,'ComposiçãoXCusto SINAPI'!$A:$F,3,FALSE),"")</f>
        <v>AUXILIAR TÉCNICO DE ENGENHARIA COM ENCARGOS COMPLEMENTARES</v>
      </c>
      <c r="E42" s="251"/>
      <c r="F42" s="251"/>
      <c r="G42" s="251"/>
      <c r="H42" s="251"/>
      <c r="I42" s="251"/>
      <c r="J42" s="251"/>
      <c r="K42" s="251"/>
      <c r="L42" s="251"/>
      <c r="M42" s="251"/>
      <c r="N42" s="251"/>
      <c r="O42" s="251"/>
      <c r="P42" s="97" t="str">
        <f>IFERROR(VLOOKUP(B42,'ComposiçãoXCusto SINAPI'!$A:$F,5,FALSE),"")</f>
        <v>H</v>
      </c>
      <c r="Q42" s="98">
        <f>SUM(O44:O46)</f>
        <v>36</v>
      </c>
      <c r="R42" s="2"/>
      <c r="S42" s="1"/>
    </row>
    <row r="43" spans="1:19">
      <c r="A43" s="95">
        <f>B42</f>
        <v>88255</v>
      </c>
      <c r="B43" s="96"/>
      <c r="C43" s="96"/>
      <c r="D43" s="248" t="s">
        <v>78</v>
      </c>
      <c r="E43" s="248"/>
      <c r="F43" s="248"/>
      <c r="G43" s="248"/>
      <c r="H43" s="248"/>
      <c r="I43" s="200" t="s">
        <v>327</v>
      </c>
      <c r="J43" s="200" t="s">
        <v>77</v>
      </c>
      <c r="K43" s="200" t="s">
        <v>320</v>
      </c>
      <c r="L43" s="200" t="s">
        <v>77</v>
      </c>
      <c r="M43" s="200" t="s">
        <v>321</v>
      </c>
      <c r="N43" s="201" t="s">
        <v>79</v>
      </c>
      <c r="O43" s="200" t="str">
        <f>P42</f>
        <v>H</v>
      </c>
      <c r="Q43" s="28"/>
      <c r="R43" s="2"/>
      <c r="S43" s="1"/>
    </row>
    <row r="44" spans="1:19" ht="14.4" customHeight="1">
      <c r="A44" s="5"/>
      <c r="B44" s="202"/>
      <c r="C44" s="249" t="s">
        <v>381</v>
      </c>
      <c r="D44" s="250"/>
      <c r="E44" s="250"/>
      <c r="F44" s="250"/>
      <c r="G44" s="250"/>
      <c r="H44" s="250"/>
      <c r="I44" s="203">
        <v>2</v>
      </c>
      <c r="J44" s="203"/>
      <c r="K44" s="203">
        <v>6</v>
      </c>
      <c r="L44" s="203"/>
      <c r="M44" s="203">
        <v>1</v>
      </c>
      <c r="N44" s="204"/>
      <c r="O44" s="205">
        <f t="shared" ref="O44:O46" si="0">M44*K44*I44</f>
        <v>12</v>
      </c>
      <c r="P44" s="206"/>
      <c r="Q44" s="31"/>
      <c r="R44" s="2"/>
      <c r="S44" s="1"/>
    </row>
    <row r="45" spans="1:19" ht="14.4" customHeight="1">
      <c r="A45" s="5"/>
      <c r="B45" s="202"/>
      <c r="C45" s="249" t="s">
        <v>382</v>
      </c>
      <c r="D45" s="250"/>
      <c r="E45" s="250"/>
      <c r="F45" s="250"/>
      <c r="G45" s="250"/>
      <c r="H45" s="250"/>
      <c r="I45" s="203">
        <v>2</v>
      </c>
      <c r="J45" s="203"/>
      <c r="K45" s="203">
        <v>6</v>
      </c>
      <c r="L45" s="203"/>
      <c r="M45" s="203">
        <v>1</v>
      </c>
      <c r="N45" s="204"/>
      <c r="O45" s="205">
        <f t="shared" si="0"/>
        <v>12</v>
      </c>
      <c r="P45" s="206"/>
      <c r="Q45" s="31"/>
      <c r="R45" s="2"/>
      <c r="S45" s="1"/>
    </row>
    <row r="46" spans="1:19" ht="14.4" customHeight="1">
      <c r="A46" s="5"/>
      <c r="B46" s="202"/>
      <c r="C46" s="249" t="s">
        <v>383</v>
      </c>
      <c r="D46" s="250"/>
      <c r="E46" s="250"/>
      <c r="F46" s="250"/>
      <c r="G46" s="250"/>
      <c r="H46" s="250"/>
      <c r="I46" s="203">
        <v>2</v>
      </c>
      <c r="J46" s="203"/>
      <c r="K46" s="203">
        <v>6</v>
      </c>
      <c r="L46" s="203"/>
      <c r="M46" s="203">
        <v>1</v>
      </c>
      <c r="N46" s="204"/>
      <c r="O46" s="205">
        <f t="shared" si="0"/>
        <v>12</v>
      </c>
      <c r="P46" s="206"/>
      <c r="Q46" s="31"/>
      <c r="R46" s="2"/>
      <c r="S46" s="1"/>
    </row>
    <row r="47" spans="1:19" ht="4.95" customHeight="1">
      <c r="A47" s="3"/>
      <c r="G47" s="203"/>
      <c r="I47" s="207"/>
      <c r="J47" s="207"/>
      <c r="K47" s="205"/>
      <c r="L47" s="205"/>
      <c r="M47" s="208"/>
      <c r="N47" s="209"/>
      <c r="O47" s="205"/>
      <c r="P47" s="210"/>
      <c r="Q47" s="173"/>
      <c r="R47" s="2"/>
      <c r="S47" s="1"/>
    </row>
    <row r="48" spans="1:19" s="33" customFormat="1" ht="45" customHeight="1">
      <c r="A48" s="99" t="s">
        <v>384</v>
      </c>
      <c r="B48" s="97" t="s">
        <v>14</v>
      </c>
      <c r="C48" s="97" t="str">
        <f>IFERROR(VLOOKUP(B48,'ComposiçãoXCusto SINAPI'!$A:$F,2,FALSE),"")</f>
        <v>EMOP 01/26</v>
      </c>
      <c r="D48" s="251" t="str">
        <f>IFERROR(VLOOKUP(B48,'ComposiçãoXCusto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48" s="251"/>
      <c r="F48" s="251"/>
      <c r="G48" s="251"/>
      <c r="H48" s="251"/>
      <c r="I48" s="251"/>
      <c r="J48" s="251"/>
      <c r="K48" s="251"/>
      <c r="L48" s="251"/>
      <c r="M48" s="251"/>
      <c r="N48" s="251"/>
      <c r="O48" s="251"/>
      <c r="P48" s="97" t="str">
        <f>IFERROR(VLOOKUP(B48,'ComposiçãoXCusto SINAPI'!$A:$F,5,FALSE),"")</f>
        <v>H</v>
      </c>
      <c r="Q48" s="98">
        <f>O50</f>
        <v>8</v>
      </c>
      <c r="R48" s="37"/>
      <c r="S48" s="23"/>
    </row>
    <row r="49" spans="1:19">
      <c r="A49" s="95" t="str">
        <f>B48</f>
        <v>19.004.0047-2</v>
      </c>
      <c r="B49" s="96"/>
      <c r="C49" s="96"/>
      <c r="D49" s="248" t="s">
        <v>78</v>
      </c>
      <c r="E49" s="248"/>
      <c r="F49" s="248"/>
      <c r="G49" s="248"/>
      <c r="H49" s="248"/>
      <c r="I49" s="211" t="s">
        <v>338</v>
      </c>
      <c r="J49" s="200" t="s">
        <v>77</v>
      </c>
      <c r="K49" s="200" t="s">
        <v>339</v>
      </c>
      <c r="L49" s="200" t="s">
        <v>77</v>
      </c>
      <c r="M49" s="200" t="s">
        <v>340</v>
      </c>
      <c r="N49" s="201" t="s">
        <v>79</v>
      </c>
      <c r="O49" s="200" t="str">
        <f>P48</f>
        <v>H</v>
      </c>
      <c r="Q49" s="28"/>
      <c r="R49" s="2"/>
      <c r="S49" s="1"/>
    </row>
    <row r="50" spans="1:19" ht="14.4" customHeight="1">
      <c r="A50" s="5"/>
      <c r="B50" s="202"/>
      <c r="C50" s="250" t="s">
        <v>337</v>
      </c>
      <c r="D50" s="250"/>
      <c r="E50" s="250"/>
      <c r="F50" s="250"/>
      <c r="G50" s="250"/>
      <c r="H50" s="250"/>
      <c r="I50" s="203">
        <v>1</v>
      </c>
      <c r="J50" s="203"/>
      <c r="K50" s="203">
        <v>1</v>
      </c>
      <c r="L50" s="203"/>
      <c r="M50" s="203">
        <v>8</v>
      </c>
      <c r="N50" s="204"/>
      <c r="O50" s="205">
        <f>M50*K50*I50</f>
        <v>8</v>
      </c>
      <c r="P50" s="206"/>
      <c r="Q50" s="31"/>
      <c r="R50" s="2"/>
      <c r="S50" s="1"/>
    </row>
    <row r="51" spans="1:19" ht="4.95" customHeight="1">
      <c r="A51" s="3"/>
      <c r="G51" s="203"/>
      <c r="I51" s="207"/>
      <c r="J51" s="207"/>
      <c r="K51" s="205"/>
      <c r="L51" s="205"/>
      <c r="M51" s="208"/>
      <c r="N51" s="209"/>
      <c r="O51" s="205"/>
      <c r="P51" s="210"/>
      <c r="Q51" s="173"/>
      <c r="R51" s="2"/>
      <c r="S51" s="1"/>
    </row>
    <row r="52" spans="1:19" ht="15" customHeight="1">
      <c r="A52" s="183" t="s">
        <v>403</v>
      </c>
      <c r="B52" s="184"/>
      <c r="C52" s="184"/>
      <c r="D52" s="70"/>
      <c r="E52" s="70"/>
      <c r="F52" s="70"/>
      <c r="G52" s="29"/>
      <c r="H52" s="70"/>
      <c r="I52" s="185"/>
      <c r="J52" s="185"/>
      <c r="K52" s="186"/>
      <c r="L52" s="186"/>
      <c r="M52" s="187"/>
      <c r="N52" s="188"/>
      <c r="O52" s="186"/>
      <c r="P52" s="189"/>
      <c r="Q52" s="190"/>
      <c r="R52" s="2"/>
      <c r="S52" s="1"/>
    </row>
    <row r="53" spans="1:19" ht="15" customHeight="1">
      <c r="A53" s="195" t="s">
        <v>385</v>
      </c>
      <c r="G53" s="203"/>
      <c r="I53" s="207"/>
      <c r="J53" s="207"/>
      <c r="K53" s="205"/>
      <c r="L53" s="205"/>
      <c r="M53" s="208"/>
      <c r="N53" s="209"/>
      <c r="O53" s="205"/>
      <c r="P53" s="210"/>
      <c r="Q53" s="173"/>
      <c r="R53" s="2"/>
      <c r="S53" s="1"/>
    </row>
    <row r="54" spans="1:19" ht="15" customHeight="1">
      <c r="A54" s="195" t="s">
        <v>386</v>
      </c>
      <c r="G54" s="203"/>
      <c r="I54" s="207"/>
      <c r="J54" s="207"/>
      <c r="K54" s="205"/>
      <c r="L54" s="205"/>
      <c r="M54" s="208"/>
      <c r="N54" s="209"/>
      <c r="O54" s="205"/>
      <c r="P54" s="210"/>
      <c r="Q54" s="173"/>
      <c r="R54" s="2"/>
      <c r="S54" s="1"/>
    </row>
    <row r="55" spans="1:19" ht="15" customHeight="1">
      <c r="A55" s="195" t="s">
        <v>387</v>
      </c>
      <c r="G55" s="203"/>
      <c r="I55" s="207"/>
      <c r="J55" s="207"/>
      <c r="K55" s="205"/>
      <c r="L55" s="205"/>
      <c r="M55" s="208"/>
      <c r="N55" s="209"/>
      <c r="O55" s="205"/>
      <c r="P55" s="210"/>
      <c r="Q55" s="173"/>
      <c r="R55" s="2"/>
      <c r="S55" s="1"/>
    </row>
    <row r="56" spans="1:19" ht="15" customHeight="1">
      <c r="A56" s="195" t="s">
        <v>388</v>
      </c>
      <c r="G56" s="203"/>
      <c r="I56" s="207"/>
      <c r="J56" s="207"/>
      <c r="K56" s="205"/>
      <c r="L56" s="205"/>
      <c r="M56" s="208"/>
      <c r="N56" s="209"/>
      <c r="O56" s="205"/>
      <c r="P56" s="210"/>
      <c r="Q56" s="173"/>
      <c r="R56" s="2"/>
      <c r="S56" s="1"/>
    </row>
    <row r="57" spans="1:19" ht="15" customHeight="1">
      <c r="A57" s="195" t="s">
        <v>389</v>
      </c>
      <c r="G57" s="203"/>
      <c r="I57" s="207"/>
      <c r="J57" s="207"/>
      <c r="K57" s="205"/>
      <c r="L57" s="205"/>
      <c r="M57" s="208"/>
      <c r="N57" s="209"/>
      <c r="O57" s="205"/>
      <c r="P57" s="210"/>
      <c r="Q57" s="173"/>
      <c r="R57" s="2"/>
      <c r="S57" s="1"/>
    </row>
    <row r="58" spans="1:19" ht="15" customHeight="1">
      <c r="A58" s="195" t="s">
        <v>390</v>
      </c>
      <c r="G58" s="203"/>
      <c r="I58" s="207"/>
      <c r="J58" s="207"/>
      <c r="K58" s="205"/>
      <c r="L58" s="205"/>
      <c r="M58" s="208"/>
      <c r="N58" s="209"/>
      <c r="O58" s="205"/>
      <c r="P58" s="210"/>
      <c r="Q58" s="173"/>
      <c r="R58" s="2"/>
      <c r="S58" s="1"/>
    </row>
    <row r="59" spans="1:19" ht="15" customHeight="1">
      <c r="A59" s="195" t="s">
        <v>391</v>
      </c>
      <c r="G59" s="203"/>
      <c r="I59" s="207"/>
      <c r="J59" s="207"/>
      <c r="K59" s="205"/>
      <c r="L59" s="205"/>
      <c r="M59" s="208"/>
      <c r="N59" s="209"/>
      <c r="O59" s="205"/>
      <c r="P59" s="210"/>
      <c r="Q59" s="173"/>
      <c r="R59" s="2"/>
      <c r="S59" s="1"/>
    </row>
    <row r="60" spans="1:19" ht="15" customHeight="1">
      <c r="A60" s="195" t="s">
        <v>392</v>
      </c>
      <c r="G60" s="203"/>
      <c r="I60" s="207"/>
      <c r="J60" s="207"/>
      <c r="K60" s="205"/>
      <c r="L60" s="205"/>
      <c r="M60" s="208"/>
      <c r="N60" s="209"/>
      <c r="O60" s="205"/>
      <c r="P60" s="210"/>
      <c r="Q60" s="173"/>
      <c r="R60" s="2"/>
      <c r="S60" s="1"/>
    </row>
    <row r="61" spans="1:19" ht="15" customHeight="1">
      <c r="A61" s="182" t="s">
        <v>404</v>
      </c>
      <c r="G61" s="203"/>
      <c r="I61" s="207"/>
      <c r="J61" s="207"/>
      <c r="K61" s="205"/>
      <c r="L61" s="205"/>
      <c r="M61" s="208"/>
      <c r="N61" s="209"/>
      <c r="O61" s="205"/>
      <c r="P61" s="210"/>
      <c r="Q61" s="173"/>
      <c r="R61" s="2"/>
      <c r="S61" s="1"/>
    </row>
    <row r="62" spans="1:19" ht="15" customHeight="1">
      <c r="A62" s="195" t="s">
        <v>393</v>
      </c>
      <c r="G62" s="203"/>
      <c r="I62" s="207"/>
      <c r="J62" s="207"/>
      <c r="K62" s="205"/>
      <c r="L62" s="205"/>
      <c r="M62" s="208"/>
      <c r="N62" s="209"/>
      <c r="O62" s="205"/>
      <c r="P62" s="210"/>
      <c r="Q62" s="173"/>
      <c r="R62" s="2"/>
      <c r="S62" s="1"/>
    </row>
    <row r="63" spans="1:19" ht="15" customHeight="1">
      <c r="A63" s="195" t="s">
        <v>394</v>
      </c>
      <c r="G63" s="203"/>
      <c r="I63" s="207"/>
      <c r="J63" s="207"/>
      <c r="K63" s="205"/>
      <c r="L63" s="205"/>
      <c r="M63" s="208"/>
      <c r="N63" s="209"/>
      <c r="O63" s="205"/>
      <c r="P63" s="210"/>
      <c r="Q63" s="173"/>
      <c r="R63" s="2"/>
      <c r="S63" s="1"/>
    </row>
    <row r="64" spans="1:19" ht="15" customHeight="1">
      <c r="A64" s="195" t="s">
        <v>395</v>
      </c>
      <c r="G64" s="203"/>
      <c r="I64" s="207"/>
      <c r="J64" s="207"/>
      <c r="K64" s="205"/>
      <c r="L64" s="205"/>
      <c r="M64" s="208"/>
      <c r="N64" s="209"/>
      <c r="O64" s="205"/>
      <c r="P64" s="210"/>
      <c r="Q64" s="173"/>
      <c r="R64" s="2"/>
      <c r="S64" s="1"/>
    </row>
    <row r="65" spans="1:19" ht="15" customHeight="1">
      <c r="A65" s="195" t="s">
        <v>396</v>
      </c>
      <c r="G65" s="203"/>
      <c r="I65" s="207"/>
      <c r="J65" s="207"/>
      <c r="K65" s="205"/>
      <c r="L65" s="205"/>
      <c r="M65" s="208"/>
      <c r="N65" s="209"/>
      <c r="O65" s="205"/>
      <c r="P65" s="210"/>
      <c r="Q65" s="173"/>
      <c r="R65" s="2"/>
      <c r="S65" s="1"/>
    </row>
    <row r="66" spans="1:19" ht="15" customHeight="1">
      <c r="A66" s="195" t="s">
        <v>397</v>
      </c>
      <c r="G66" s="203"/>
      <c r="I66" s="207"/>
      <c r="J66" s="207"/>
      <c r="K66" s="205"/>
      <c r="L66" s="205"/>
      <c r="M66" s="208"/>
      <c r="N66" s="209"/>
      <c r="O66" s="205"/>
      <c r="P66" s="210"/>
      <c r="Q66" s="173"/>
      <c r="R66" s="2"/>
      <c r="S66" s="1"/>
    </row>
    <row r="67" spans="1:19" ht="15" customHeight="1">
      <c r="A67" s="195" t="s">
        <v>398</v>
      </c>
      <c r="G67" s="203"/>
      <c r="I67" s="207"/>
      <c r="J67" s="207"/>
      <c r="K67" s="205"/>
      <c r="L67" s="205"/>
      <c r="M67" s="208"/>
      <c r="N67" s="209"/>
      <c r="O67" s="205"/>
      <c r="P67" s="210"/>
      <c r="Q67" s="173"/>
      <c r="R67" s="2"/>
      <c r="S67" s="1"/>
    </row>
    <row r="68" spans="1:19" ht="15" customHeight="1">
      <c r="A68" s="195" t="s">
        <v>399</v>
      </c>
      <c r="G68" s="203"/>
      <c r="I68" s="207"/>
      <c r="J68" s="207"/>
      <c r="K68" s="205"/>
      <c r="L68" s="205"/>
      <c r="M68" s="208"/>
      <c r="N68" s="209"/>
      <c r="O68" s="205"/>
      <c r="P68" s="210"/>
      <c r="Q68" s="173"/>
      <c r="R68" s="2"/>
      <c r="S68" s="1"/>
    </row>
    <row r="69" spans="1:19" ht="15" customHeight="1">
      <c r="A69" s="195" t="s">
        <v>400</v>
      </c>
      <c r="G69" s="203"/>
      <c r="I69" s="207"/>
      <c r="J69" s="207"/>
      <c r="K69" s="205"/>
      <c r="L69" s="205"/>
      <c r="M69" s="208"/>
      <c r="N69" s="209"/>
      <c r="O69" s="205"/>
      <c r="P69" s="210"/>
      <c r="Q69" s="173"/>
      <c r="R69" s="2"/>
      <c r="S69" s="1"/>
    </row>
    <row r="70" spans="1:19" ht="4.95" customHeight="1">
      <c r="A70" s="25"/>
      <c r="B70" s="91"/>
      <c r="C70" s="91"/>
      <c r="D70" s="21"/>
      <c r="E70" s="21"/>
      <c r="F70" s="21"/>
      <c r="G70" s="22"/>
      <c r="H70" s="21"/>
      <c r="I70" s="12"/>
      <c r="J70" s="12"/>
      <c r="K70" s="13"/>
      <c r="L70" s="13"/>
      <c r="M70" s="117"/>
      <c r="N70" s="118"/>
      <c r="O70" s="13"/>
      <c r="P70" s="26"/>
      <c r="Q70" s="174"/>
      <c r="R70" s="2"/>
      <c r="S70" s="1"/>
    </row>
    <row r="71" spans="1:19" ht="14.4" customHeight="1">
      <c r="A71" s="158" t="s">
        <v>401</v>
      </c>
      <c r="B71" s="252" t="s">
        <v>351</v>
      </c>
      <c r="C71" s="253"/>
      <c r="D71" s="253"/>
      <c r="E71" s="253"/>
      <c r="F71" s="253"/>
      <c r="G71" s="253"/>
      <c r="H71" s="253"/>
      <c r="I71" s="253"/>
      <c r="J71" s="253"/>
      <c r="K71" s="253"/>
      <c r="L71" s="253"/>
      <c r="M71" s="253"/>
      <c r="N71" s="253"/>
      <c r="O71" s="253"/>
      <c r="P71" s="253"/>
      <c r="Q71" s="254"/>
      <c r="R71" s="40"/>
    </row>
    <row r="72" spans="1:19" ht="14.4" customHeight="1">
      <c r="A72" s="182" t="s">
        <v>402</v>
      </c>
      <c r="B72" s="179"/>
      <c r="C72" s="179"/>
      <c r="D72" s="179"/>
      <c r="E72" s="179"/>
      <c r="F72" s="179"/>
      <c r="G72" s="179"/>
      <c r="H72" s="179"/>
      <c r="I72" s="179"/>
      <c r="J72" s="179"/>
      <c r="K72" s="179"/>
      <c r="L72" s="179"/>
      <c r="M72" s="179"/>
      <c r="N72" s="179"/>
      <c r="O72" s="179"/>
      <c r="P72" s="179"/>
      <c r="Q72" s="180"/>
      <c r="R72" s="40"/>
    </row>
    <row r="73" spans="1:19" ht="14.4" customHeight="1">
      <c r="A73" s="195" t="s">
        <v>405</v>
      </c>
      <c r="B73" s="198"/>
      <c r="C73" s="198"/>
      <c r="D73" s="198"/>
      <c r="E73" s="198"/>
      <c r="F73" s="198"/>
      <c r="G73" s="198"/>
      <c r="H73" s="198"/>
      <c r="I73" s="198"/>
      <c r="J73" s="198"/>
      <c r="K73" s="198"/>
      <c r="L73" s="198"/>
      <c r="M73" s="198"/>
      <c r="N73" s="198"/>
      <c r="O73" s="198"/>
      <c r="P73" s="198"/>
      <c r="Q73" s="181"/>
      <c r="R73" s="40"/>
    </row>
    <row r="74" spans="1:19" ht="14.4" customHeight="1">
      <c r="A74" s="195" t="s">
        <v>406</v>
      </c>
      <c r="B74" s="198"/>
      <c r="C74" s="198"/>
      <c r="D74" s="198"/>
      <c r="E74" s="198"/>
      <c r="F74" s="198"/>
      <c r="G74" s="198"/>
      <c r="H74" s="198"/>
      <c r="I74" s="198"/>
      <c r="J74" s="198"/>
      <c r="K74" s="198"/>
      <c r="L74" s="198"/>
      <c r="M74" s="198"/>
      <c r="N74" s="198"/>
      <c r="O74" s="198"/>
      <c r="P74" s="198"/>
      <c r="Q74" s="181"/>
      <c r="R74" s="40"/>
    </row>
    <row r="75" spans="1:19">
      <c r="A75" s="182" t="s">
        <v>407</v>
      </c>
      <c r="B75" s="199"/>
      <c r="C75" s="199"/>
      <c r="D75" s="198"/>
      <c r="E75" s="198"/>
      <c r="F75" s="198"/>
      <c r="G75" s="198"/>
      <c r="H75" s="198"/>
      <c r="I75" s="198"/>
      <c r="J75" s="198"/>
      <c r="K75" s="198"/>
      <c r="L75" s="198"/>
      <c r="M75" s="198"/>
      <c r="N75" s="198"/>
      <c r="O75" s="198"/>
      <c r="P75" s="198"/>
      <c r="Q75" s="181"/>
      <c r="R75" s="40"/>
    </row>
    <row r="76" spans="1:19" ht="14.4" customHeight="1">
      <c r="A76" s="195" t="s">
        <v>408</v>
      </c>
      <c r="B76" s="198"/>
      <c r="C76" s="198"/>
      <c r="D76" s="198"/>
      <c r="E76" s="198"/>
      <c r="F76" s="198"/>
      <c r="G76" s="198"/>
      <c r="H76" s="198"/>
      <c r="I76" s="198"/>
      <c r="J76" s="198"/>
      <c r="K76" s="198"/>
      <c r="L76" s="198"/>
      <c r="M76" s="198"/>
      <c r="N76" s="198"/>
      <c r="O76" s="198"/>
      <c r="P76" s="198"/>
      <c r="Q76" s="181"/>
      <c r="R76" s="40"/>
    </row>
    <row r="77" spans="1:19">
      <c r="A77" s="195" t="s">
        <v>409</v>
      </c>
      <c r="B77" s="199"/>
      <c r="C77" s="199"/>
      <c r="D77" s="198"/>
      <c r="E77" s="198"/>
      <c r="F77" s="198"/>
      <c r="G77" s="198"/>
      <c r="H77" s="198"/>
      <c r="I77" s="198"/>
      <c r="J77" s="198"/>
      <c r="K77" s="198"/>
      <c r="L77" s="198"/>
      <c r="M77" s="198"/>
      <c r="N77" s="198"/>
      <c r="O77" s="198"/>
      <c r="P77" s="198"/>
      <c r="Q77" s="181"/>
      <c r="R77" s="40"/>
    </row>
    <row r="78" spans="1:19">
      <c r="A78" s="195" t="s">
        <v>410</v>
      </c>
      <c r="B78" s="199"/>
      <c r="C78" s="199"/>
      <c r="D78" s="198"/>
      <c r="E78" s="198"/>
      <c r="F78" s="198"/>
      <c r="G78" s="198"/>
      <c r="H78" s="198"/>
      <c r="I78" s="198"/>
      <c r="J78" s="198"/>
      <c r="K78" s="198"/>
      <c r="L78" s="198"/>
      <c r="M78" s="198"/>
      <c r="N78" s="198"/>
      <c r="O78" s="198"/>
      <c r="P78" s="198"/>
      <c r="Q78" s="181"/>
      <c r="R78" s="40"/>
    </row>
    <row r="79" spans="1:19">
      <c r="A79" s="195" t="s">
        <v>411</v>
      </c>
      <c r="B79" s="199"/>
      <c r="C79" s="199"/>
      <c r="D79" s="198"/>
      <c r="E79" s="198"/>
      <c r="F79" s="198"/>
      <c r="G79" s="198"/>
      <c r="H79" s="198"/>
      <c r="I79" s="198"/>
      <c r="J79" s="198"/>
      <c r="K79" s="198"/>
      <c r="L79" s="198"/>
      <c r="M79" s="198"/>
      <c r="N79" s="198"/>
      <c r="O79" s="198"/>
      <c r="P79" s="198"/>
      <c r="Q79" s="181"/>
      <c r="R79" s="40"/>
    </row>
    <row r="80" spans="1:19">
      <c r="A80" s="213"/>
      <c r="B80" s="214"/>
      <c r="C80" s="214"/>
      <c r="D80" s="179"/>
      <c r="E80" s="179"/>
      <c r="F80" s="179"/>
      <c r="G80" s="179"/>
      <c r="H80" s="179"/>
      <c r="I80" s="179"/>
      <c r="J80" s="179"/>
      <c r="K80" s="179"/>
      <c r="L80" s="179"/>
      <c r="M80" s="179"/>
      <c r="N80" s="179"/>
      <c r="O80" s="179"/>
      <c r="P80" s="179"/>
      <c r="Q80" s="179"/>
      <c r="R80" s="40"/>
    </row>
    <row r="81" spans="1:18">
      <c r="A81" s="195" t="s">
        <v>412</v>
      </c>
      <c r="B81" s="199"/>
      <c r="C81" s="199"/>
      <c r="D81" s="198"/>
      <c r="E81" s="198"/>
      <c r="F81" s="198"/>
      <c r="G81" s="198"/>
      <c r="H81" s="198"/>
      <c r="I81" s="198"/>
      <c r="J81" s="198"/>
      <c r="K81" s="198"/>
      <c r="L81" s="198"/>
      <c r="M81" s="198"/>
      <c r="N81" s="198"/>
      <c r="O81" s="198"/>
      <c r="P81" s="198"/>
      <c r="Q81" s="181"/>
      <c r="R81" s="40"/>
    </row>
    <row r="82" spans="1:18">
      <c r="A82" s="195" t="s">
        <v>413</v>
      </c>
      <c r="B82" s="199"/>
      <c r="C82" s="199"/>
      <c r="D82" s="198"/>
      <c r="E82" s="198"/>
      <c r="F82" s="198"/>
      <c r="G82" s="198"/>
      <c r="H82" s="198"/>
      <c r="I82" s="198"/>
      <c r="J82" s="198"/>
      <c r="K82" s="198"/>
      <c r="L82" s="198"/>
      <c r="M82" s="198"/>
      <c r="N82" s="198"/>
      <c r="O82" s="198"/>
      <c r="P82" s="198"/>
      <c r="Q82" s="181"/>
      <c r="R82" s="40"/>
    </row>
    <row r="83" spans="1:18">
      <c r="A83" s="195" t="s">
        <v>414</v>
      </c>
      <c r="B83" s="199"/>
      <c r="C83" s="199"/>
      <c r="D83" s="198"/>
      <c r="E83" s="198"/>
      <c r="F83" s="198"/>
      <c r="G83" s="198"/>
      <c r="H83" s="198"/>
      <c r="I83" s="198"/>
      <c r="J83" s="198"/>
      <c r="K83" s="198"/>
      <c r="L83" s="198"/>
      <c r="M83" s="198"/>
      <c r="N83" s="198"/>
      <c r="O83" s="198"/>
      <c r="P83" s="198"/>
      <c r="Q83" s="181"/>
      <c r="R83" s="40"/>
    </row>
    <row r="84" spans="1:18">
      <c r="A84" s="195" t="s">
        <v>415</v>
      </c>
      <c r="B84" s="199"/>
      <c r="C84" s="199"/>
      <c r="D84" s="198"/>
      <c r="E84" s="198"/>
      <c r="F84" s="198"/>
      <c r="G84" s="198"/>
      <c r="H84" s="198"/>
      <c r="I84" s="198"/>
      <c r="J84" s="198"/>
      <c r="K84" s="198"/>
      <c r="L84" s="198"/>
      <c r="M84" s="198"/>
      <c r="N84" s="198"/>
      <c r="O84" s="198"/>
      <c r="P84" s="198"/>
      <c r="Q84" s="181"/>
      <c r="R84" s="40"/>
    </row>
    <row r="85" spans="1:18">
      <c r="A85" s="195" t="s">
        <v>416</v>
      </c>
      <c r="B85" s="199"/>
      <c r="C85" s="199"/>
      <c r="D85" s="198"/>
      <c r="E85" s="198"/>
      <c r="F85" s="198"/>
      <c r="G85" s="198"/>
      <c r="H85" s="198"/>
      <c r="I85" s="198"/>
      <c r="J85" s="198"/>
      <c r="K85" s="198"/>
      <c r="L85" s="198"/>
      <c r="M85" s="198"/>
      <c r="N85" s="198"/>
      <c r="O85" s="198"/>
      <c r="P85" s="198"/>
      <c r="Q85" s="181"/>
      <c r="R85" s="40"/>
    </row>
    <row r="86" spans="1:18">
      <c r="A86" s="195" t="s">
        <v>417</v>
      </c>
      <c r="B86" s="199"/>
      <c r="C86" s="199"/>
      <c r="D86" s="198"/>
      <c r="E86" s="198"/>
      <c r="F86" s="198"/>
      <c r="G86" s="198"/>
      <c r="H86" s="198"/>
      <c r="I86" s="198"/>
      <c r="J86" s="198"/>
      <c r="K86" s="198"/>
      <c r="L86" s="198"/>
      <c r="M86" s="198"/>
      <c r="N86" s="198"/>
      <c r="O86" s="198"/>
      <c r="P86" s="198"/>
      <c r="Q86" s="181"/>
      <c r="R86" s="40"/>
    </row>
    <row r="87" spans="1:18">
      <c r="A87" s="195" t="s">
        <v>418</v>
      </c>
      <c r="B87" s="199"/>
      <c r="C87" s="199"/>
      <c r="D87" s="198"/>
      <c r="E87" s="198"/>
      <c r="F87" s="198"/>
      <c r="G87" s="198"/>
      <c r="H87" s="198"/>
      <c r="I87" s="198"/>
      <c r="J87" s="198"/>
      <c r="K87" s="198"/>
      <c r="L87" s="198"/>
      <c r="M87" s="198"/>
      <c r="N87" s="198"/>
      <c r="O87" s="198"/>
      <c r="P87" s="198"/>
      <c r="Q87" s="181"/>
      <c r="R87" s="40"/>
    </row>
    <row r="88" spans="1:18">
      <c r="A88" s="195" t="s">
        <v>419</v>
      </c>
      <c r="B88" s="199"/>
      <c r="C88" s="199"/>
      <c r="D88" s="198"/>
      <c r="E88" s="198"/>
      <c r="F88" s="198"/>
      <c r="G88" s="198"/>
      <c r="H88" s="198"/>
      <c r="I88" s="198"/>
      <c r="J88" s="198"/>
      <c r="K88" s="198"/>
      <c r="L88" s="198"/>
      <c r="M88" s="198"/>
      <c r="N88" s="198"/>
      <c r="O88" s="198"/>
      <c r="P88" s="198"/>
      <c r="Q88" s="181"/>
      <c r="R88" s="40"/>
    </row>
    <row r="89" spans="1:18">
      <c r="A89" s="195" t="s">
        <v>420</v>
      </c>
      <c r="B89" s="199"/>
      <c r="C89" s="199"/>
      <c r="D89" s="198"/>
      <c r="E89" s="198"/>
      <c r="F89" s="198"/>
      <c r="G89" s="198"/>
      <c r="H89" s="198"/>
      <c r="I89" s="198"/>
      <c r="J89" s="198"/>
      <c r="K89" s="198"/>
      <c r="L89" s="198"/>
      <c r="M89" s="198"/>
      <c r="N89" s="198"/>
      <c r="O89" s="198"/>
      <c r="P89" s="198"/>
      <c r="Q89" s="181"/>
      <c r="R89" s="40"/>
    </row>
    <row r="90" spans="1:18">
      <c r="A90" s="195" t="s">
        <v>421</v>
      </c>
      <c r="B90" s="199"/>
      <c r="C90" s="199"/>
      <c r="D90" s="198"/>
      <c r="E90" s="198"/>
      <c r="F90" s="198"/>
      <c r="G90" s="198"/>
      <c r="H90" s="198"/>
      <c r="I90" s="198"/>
      <c r="J90" s="198"/>
      <c r="K90" s="198"/>
      <c r="L90" s="198"/>
      <c r="M90" s="198"/>
      <c r="N90" s="198"/>
      <c r="O90" s="198"/>
      <c r="P90" s="198"/>
      <c r="Q90" s="181"/>
      <c r="R90" s="40"/>
    </row>
    <row r="91" spans="1:18">
      <c r="A91" s="195" t="s">
        <v>422</v>
      </c>
      <c r="B91" s="199"/>
      <c r="C91" s="199"/>
      <c r="D91" s="198"/>
      <c r="E91" s="198"/>
      <c r="F91" s="198"/>
      <c r="G91" s="198"/>
      <c r="H91" s="198"/>
      <c r="I91" s="198"/>
      <c r="J91" s="198"/>
      <c r="K91" s="198"/>
      <c r="L91" s="198"/>
      <c r="M91" s="198"/>
      <c r="N91" s="198"/>
      <c r="O91" s="198"/>
      <c r="P91" s="198"/>
      <c r="Q91" s="181"/>
      <c r="R91" s="40"/>
    </row>
    <row r="92" spans="1:18">
      <c r="A92" s="195" t="s">
        <v>423</v>
      </c>
      <c r="B92" s="199"/>
      <c r="C92" s="199"/>
      <c r="D92" s="198"/>
      <c r="E92" s="198"/>
      <c r="F92" s="198"/>
      <c r="G92" s="198"/>
      <c r="H92" s="198"/>
      <c r="I92" s="198"/>
      <c r="J92" s="198"/>
      <c r="K92" s="198"/>
      <c r="L92" s="198"/>
      <c r="M92" s="198"/>
      <c r="N92" s="198"/>
      <c r="O92" s="198"/>
      <c r="P92" s="198"/>
      <c r="Q92" s="181"/>
      <c r="R92" s="40"/>
    </row>
    <row r="93" spans="1:18">
      <c r="A93" s="195" t="s">
        <v>424</v>
      </c>
      <c r="B93" s="199"/>
      <c r="C93" s="199"/>
      <c r="D93" s="198"/>
      <c r="E93" s="198"/>
      <c r="F93" s="198"/>
      <c r="G93" s="198"/>
      <c r="H93" s="198"/>
      <c r="I93" s="198"/>
      <c r="J93" s="198"/>
      <c r="K93" s="198"/>
      <c r="L93" s="198"/>
      <c r="M93" s="198"/>
      <c r="N93" s="198"/>
      <c r="O93" s="198"/>
      <c r="P93" s="198"/>
      <c r="Q93" s="181"/>
      <c r="R93" s="40"/>
    </row>
    <row r="94" spans="1:18">
      <c r="A94" s="195" t="s">
        <v>425</v>
      </c>
      <c r="B94" s="199"/>
      <c r="C94" s="199"/>
      <c r="D94" s="198"/>
      <c r="E94" s="198"/>
      <c r="F94" s="198"/>
      <c r="G94" s="198"/>
      <c r="H94" s="198"/>
      <c r="I94" s="198"/>
      <c r="J94" s="198"/>
      <c r="K94" s="198"/>
      <c r="L94" s="198"/>
      <c r="M94" s="198"/>
      <c r="N94" s="198"/>
      <c r="O94" s="198"/>
      <c r="P94" s="198"/>
      <c r="Q94" s="181"/>
      <c r="R94" s="40"/>
    </row>
    <row r="95" spans="1:18">
      <c r="A95" s="195" t="s">
        <v>426</v>
      </c>
      <c r="B95" s="199"/>
      <c r="C95" s="199"/>
      <c r="D95" s="198"/>
      <c r="E95" s="198"/>
      <c r="F95" s="198"/>
      <c r="G95" s="198"/>
      <c r="H95" s="198"/>
      <c r="I95" s="198"/>
      <c r="J95" s="198"/>
      <c r="K95" s="198"/>
      <c r="L95" s="198"/>
      <c r="M95" s="198"/>
      <c r="N95" s="198"/>
      <c r="O95" s="198"/>
      <c r="P95" s="198"/>
      <c r="Q95" s="181"/>
      <c r="R95" s="40"/>
    </row>
    <row r="96" spans="1:18">
      <c r="A96" s="182" t="s">
        <v>427</v>
      </c>
      <c r="B96" s="199"/>
      <c r="C96" s="199"/>
      <c r="D96" s="198"/>
      <c r="E96" s="198"/>
      <c r="F96" s="198"/>
      <c r="G96" s="198"/>
      <c r="H96" s="198"/>
      <c r="I96" s="198"/>
      <c r="J96" s="198"/>
      <c r="K96" s="198"/>
      <c r="L96" s="198"/>
      <c r="M96" s="198"/>
      <c r="N96" s="198"/>
      <c r="O96" s="198"/>
      <c r="P96" s="198"/>
      <c r="Q96" s="181"/>
      <c r="R96" s="40"/>
    </row>
    <row r="97" spans="1:19">
      <c r="A97" s="195" t="s">
        <v>428</v>
      </c>
      <c r="B97" s="199"/>
      <c r="C97" s="199"/>
      <c r="D97" s="198"/>
      <c r="E97" s="198"/>
      <c r="F97" s="198"/>
      <c r="G97" s="198"/>
      <c r="H97" s="198"/>
      <c r="I97" s="198"/>
      <c r="J97" s="198"/>
      <c r="K97" s="198"/>
      <c r="L97" s="198"/>
      <c r="M97" s="198"/>
      <c r="N97" s="198"/>
      <c r="O97" s="198"/>
      <c r="P97" s="198"/>
      <c r="Q97" s="181"/>
      <c r="R97" s="40"/>
    </row>
    <row r="98" spans="1:19">
      <c r="A98" s="195" t="s">
        <v>429</v>
      </c>
      <c r="B98" s="199"/>
      <c r="C98" s="199"/>
      <c r="D98" s="198"/>
      <c r="E98" s="198"/>
      <c r="F98" s="198"/>
      <c r="G98" s="198"/>
      <c r="H98" s="198"/>
      <c r="I98" s="198"/>
      <c r="J98" s="198"/>
      <c r="K98" s="198"/>
      <c r="L98" s="198"/>
      <c r="M98" s="198"/>
      <c r="N98" s="198"/>
      <c r="O98" s="198"/>
      <c r="P98" s="198"/>
      <c r="Q98" s="181"/>
      <c r="R98" s="40"/>
    </row>
    <row r="99" spans="1:19">
      <c r="A99" s="182" t="s">
        <v>430</v>
      </c>
      <c r="B99" s="199"/>
      <c r="C99" s="199"/>
      <c r="D99" s="198"/>
      <c r="E99" s="198"/>
      <c r="F99" s="198"/>
      <c r="G99" s="198"/>
      <c r="H99" s="198"/>
      <c r="I99" s="198"/>
      <c r="J99" s="198"/>
      <c r="K99" s="198"/>
      <c r="L99" s="198"/>
      <c r="M99" s="198"/>
      <c r="N99" s="198"/>
      <c r="O99" s="198"/>
      <c r="P99" s="198"/>
      <c r="Q99" s="181"/>
      <c r="R99" s="40"/>
    </row>
    <row r="100" spans="1:19">
      <c r="A100" s="195" t="s">
        <v>431</v>
      </c>
      <c r="B100" s="199"/>
      <c r="C100" s="199"/>
      <c r="D100" s="198"/>
      <c r="E100" s="198"/>
      <c r="F100" s="198"/>
      <c r="G100" s="198"/>
      <c r="H100" s="198"/>
      <c r="I100" s="198"/>
      <c r="J100" s="198"/>
      <c r="K100" s="198"/>
      <c r="L100" s="198"/>
      <c r="M100" s="198"/>
      <c r="N100" s="198"/>
      <c r="O100" s="198"/>
      <c r="P100" s="198"/>
      <c r="Q100" s="181"/>
      <c r="R100" s="40"/>
    </row>
    <row r="101" spans="1:19" ht="15" customHeight="1">
      <c r="A101" s="119" t="s">
        <v>470</v>
      </c>
      <c r="B101" s="97">
        <v>88255</v>
      </c>
      <c r="C101" s="97" t="str">
        <f>IFERROR(VLOOKUP(B101,'ComposiçãoXCusto SINAPI'!$A:$F,2,FALSE),"")</f>
        <v>SINAPI 01/26</v>
      </c>
      <c r="D101" s="251" t="str">
        <f>IFERROR(VLOOKUP(B101,'ComposiçãoXCusto SINAPI'!$A:$F,3,FALSE),"")</f>
        <v>AUXILIAR TÉCNICO DE ENGENHARIA COM ENCARGOS COMPLEMENTARES</v>
      </c>
      <c r="E101" s="251"/>
      <c r="F101" s="251"/>
      <c r="G101" s="251"/>
      <c r="H101" s="251"/>
      <c r="I101" s="251"/>
      <c r="J101" s="251"/>
      <c r="K101" s="251"/>
      <c r="L101" s="251"/>
      <c r="M101" s="251"/>
      <c r="N101" s="251"/>
      <c r="O101" s="251"/>
      <c r="P101" s="97" t="str">
        <f>IFERROR(VLOOKUP(B101,'ComposiçãoXCusto SINAPI'!$A:$F,5,FALSE),"")</f>
        <v>H</v>
      </c>
      <c r="Q101" s="98">
        <f>SUM(O103:O104)</f>
        <v>14</v>
      </c>
      <c r="R101" s="2"/>
      <c r="S101" s="1"/>
    </row>
    <row r="102" spans="1:19">
      <c r="A102" s="95">
        <f>B101</f>
        <v>88255</v>
      </c>
      <c r="B102" s="96"/>
      <c r="C102" s="96"/>
      <c r="D102" s="248" t="s">
        <v>78</v>
      </c>
      <c r="E102" s="248"/>
      <c r="F102" s="248"/>
      <c r="G102" s="248"/>
      <c r="H102" s="248"/>
      <c r="I102" s="200" t="s">
        <v>327</v>
      </c>
      <c r="J102" s="200" t="s">
        <v>77</v>
      </c>
      <c r="K102" s="200" t="s">
        <v>320</v>
      </c>
      <c r="L102" s="200" t="s">
        <v>77</v>
      </c>
      <c r="M102" s="200" t="s">
        <v>321</v>
      </c>
      <c r="N102" s="201" t="s">
        <v>79</v>
      </c>
      <c r="O102" s="200" t="str">
        <f>P101</f>
        <v>H</v>
      </c>
      <c r="Q102" s="28"/>
      <c r="R102" s="2"/>
      <c r="S102" s="1"/>
    </row>
    <row r="103" spans="1:19" ht="14.4" customHeight="1">
      <c r="A103" s="5"/>
      <c r="B103" s="202"/>
      <c r="C103" s="249" t="s">
        <v>437</v>
      </c>
      <c r="D103" s="250"/>
      <c r="E103" s="250"/>
      <c r="F103" s="250"/>
      <c r="G103" s="250"/>
      <c r="H103" s="250"/>
      <c r="I103" s="203">
        <v>1</v>
      </c>
      <c r="J103" s="203"/>
      <c r="K103" s="203">
        <v>6</v>
      </c>
      <c r="L103" s="203"/>
      <c r="M103" s="203">
        <v>1</v>
      </c>
      <c r="N103" s="204"/>
      <c r="O103" s="205">
        <f t="shared" ref="O103:O104" si="1">M103*K103*I103</f>
        <v>6</v>
      </c>
      <c r="P103" s="206"/>
      <c r="Q103" s="31"/>
      <c r="R103" s="2"/>
      <c r="S103" s="1"/>
    </row>
    <row r="104" spans="1:19" ht="14.4" customHeight="1">
      <c r="A104" s="5"/>
      <c r="B104" s="202"/>
      <c r="C104" s="249" t="s">
        <v>438</v>
      </c>
      <c r="D104" s="250"/>
      <c r="E104" s="250"/>
      <c r="F104" s="250"/>
      <c r="G104" s="250"/>
      <c r="H104" s="250"/>
      <c r="I104" s="203">
        <v>1</v>
      </c>
      <c r="J104" s="203"/>
      <c r="K104" s="203">
        <v>8</v>
      </c>
      <c r="L104" s="203"/>
      <c r="M104" s="203">
        <v>1</v>
      </c>
      <c r="N104" s="204"/>
      <c r="O104" s="205">
        <f t="shared" si="1"/>
        <v>8</v>
      </c>
      <c r="P104" s="206"/>
      <c r="Q104" s="31"/>
      <c r="R104" s="2"/>
      <c r="S104" s="1"/>
    </row>
    <row r="105" spans="1:19" ht="4.95" customHeight="1">
      <c r="A105" s="3"/>
      <c r="G105" s="203"/>
      <c r="I105" s="207"/>
      <c r="J105" s="207"/>
      <c r="K105" s="205"/>
      <c r="L105" s="205"/>
      <c r="M105" s="208"/>
      <c r="N105" s="209"/>
      <c r="O105" s="205"/>
      <c r="P105" s="210"/>
      <c r="Q105" s="173"/>
      <c r="R105" s="2"/>
      <c r="S105" s="1"/>
    </row>
    <row r="106" spans="1:19" ht="15" customHeight="1">
      <c r="A106" s="119" t="s">
        <v>471</v>
      </c>
      <c r="B106" s="97">
        <v>90778</v>
      </c>
      <c r="C106" s="97" t="str">
        <f>IFERROR(VLOOKUP(B106,'ComposiçãoXCusto SINAPI'!$A:$F,2,FALSE),"")</f>
        <v>SINAPI 01/26</v>
      </c>
      <c r="D106" s="251" t="str">
        <f>IFERROR(VLOOKUP(B106,'ComposiçãoXCusto SINAPI'!$A:$F,3,FALSE),"")</f>
        <v>ENGENHEIRO CIVIL DE OBRA PLENO COM ENCARGOS COMPLEMENTARES</v>
      </c>
      <c r="E106" s="251"/>
      <c r="F106" s="251"/>
      <c r="G106" s="251"/>
      <c r="H106" s="251"/>
      <c r="I106" s="251"/>
      <c r="J106" s="251"/>
      <c r="K106" s="251"/>
      <c r="L106" s="251"/>
      <c r="M106" s="251"/>
      <c r="N106" s="251"/>
      <c r="O106" s="251"/>
      <c r="P106" s="97" t="str">
        <f>IFERROR(VLOOKUP(B106,'ComposiçãoXCusto SINAPI'!$A:$F,5,FALSE),"")</f>
        <v>H</v>
      </c>
      <c r="Q106" s="98">
        <f>SUM(O108:O112)</f>
        <v>23</v>
      </c>
      <c r="R106" s="2"/>
      <c r="S106" s="1"/>
    </row>
    <row r="107" spans="1:19">
      <c r="A107" s="95">
        <f>B106</f>
        <v>90778</v>
      </c>
      <c r="B107" s="96"/>
      <c r="C107" s="96"/>
      <c r="D107" s="248" t="s">
        <v>78</v>
      </c>
      <c r="E107" s="248"/>
      <c r="F107" s="248"/>
      <c r="G107" s="248"/>
      <c r="H107" s="248"/>
      <c r="I107" s="200" t="s">
        <v>327</v>
      </c>
      <c r="J107" s="200" t="s">
        <v>77</v>
      </c>
      <c r="K107" s="200" t="s">
        <v>320</v>
      </c>
      <c r="L107" s="200" t="s">
        <v>77</v>
      </c>
      <c r="M107" s="200" t="s">
        <v>321</v>
      </c>
      <c r="N107" s="201" t="s">
        <v>79</v>
      </c>
      <c r="O107" s="200" t="str">
        <f>P106</f>
        <v>H</v>
      </c>
      <c r="Q107" s="28"/>
      <c r="R107" s="2"/>
      <c r="S107" s="1"/>
    </row>
    <row r="108" spans="1:19" ht="14.4" customHeight="1">
      <c r="A108" s="5"/>
      <c r="B108" s="202"/>
      <c r="C108" s="249" t="s">
        <v>432</v>
      </c>
      <c r="D108" s="250"/>
      <c r="E108" s="250"/>
      <c r="F108" s="250"/>
      <c r="G108" s="250"/>
      <c r="H108" s="250"/>
      <c r="I108" s="203">
        <v>1</v>
      </c>
      <c r="J108" s="203"/>
      <c r="K108" s="203">
        <v>6</v>
      </c>
      <c r="L108" s="203"/>
      <c r="M108" s="203">
        <v>1</v>
      </c>
      <c r="N108" s="204"/>
      <c r="O108" s="205">
        <f t="shared" ref="O108:O109" si="2">M108*K108*I108</f>
        <v>6</v>
      </c>
      <c r="P108" s="206"/>
      <c r="Q108" s="31"/>
      <c r="R108" s="2"/>
      <c r="S108" s="1"/>
    </row>
    <row r="109" spans="1:19" ht="14.4" customHeight="1">
      <c r="A109" s="5"/>
      <c r="B109" s="202"/>
      <c r="C109" s="249" t="s">
        <v>433</v>
      </c>
      <c r="D109" s="250"/>
      <c r="E109" s="250"/>
      <c r="F109" s="250"/>
      <c r="G109" s="250"/>
      <c r="H109" s="250"/>
      <c r="I109" s="203">
        <v>1</v>
      </c>
      <c r="J109" s="203"/>
      <c r="K109" s="203">
        <v>6</v>
      </c>
      <c r="L109" s="203"/>
      <c r="M109" s="203">
        <v>1</v>
      </c>
      <c r="N109" s="204"/>
      <c r="O109" s="205">
        <f t="shared" si="2"/>
        <v>6</v>
      </c>
      <c r="P109" s="206"/>
      <c r="Q109" s="31"/>
      <c r="R109" s="2"/>
      <c r="S109" s="1"/>
    </row>
    <row r="110" spans="1:19" ht="14.4" customHeight="1">
      <c r="A110" s="5"/>
      <c r="B110" s="202"/>
      <c r="C110" s="249" t="s">
        <v>434</v>
      </c>
      <c r="D110" s="250"/>
      <c r="E110" s="250"/>
      <c r="F110" s="250"/>
      <c r="G110" s="250"/>
      <c r="H110" s="250"/>
      <c r="I110" s="203">
        <v>1</v>
      </c>
      <c r="J110" s="203"/>
      <c r="K110" s="203">
        <v>6</v>
      </c>
      <c r="L110" s="203"/>
      <c r="M110" s="203">
        <v>1</v>
      </c>
      <c r="N110" s="204"/>
      <c r="O110" s="205">
        <f t="shared" ref="O110" si="3">M110*K110*I110</f>
        <v>6</v>
      </c>
      <c r="P110" s="206"/>
      <c r="Q110" s="31"/>
      <c r="R110" s="2"/>
      <c r="S110" s="1"/>
    </row>
    <row r="111" spans="1:19" ht="14.4" customHeight="1">
      <c r="A111" s="5"/>
      <c r="B111" s="202"/>
      <c r="C111" s="249" t="s">
        <v>435</v>
      </c>
      <c r="D111" s="250"/>
      <c r="E111" s="250"/>
      <c r="F111" s="250"/>
      <c r="G111" s="250"/>
      <c r="H111" s="250"/>
      <c r="I111" s="203">
        <v>1</v>
      </c>
      <c r="J111" s="203"/>
      <c r="K111" s="203">
        <v>3</v>
      </c>
      <c r="L111" s="203"/>
      <c r="M111" s="203">
        <v>1</v>
      </c>
      <c r="N111" s="204"/>
      <c r="O111" s="205">
        <f t="shared" ref="O111" si="4">M111*K111*I111</f>
        <v>3</v>
      </c>
      <c r="P111" s="206"/>
      <c r="Q111" s="31"/>
      <c r="R111" s="2"/>
      <c r="S111" s="1"/>
    </row>
    <row r="112" spans="1:19" ht="14.4" customHeight="1">
      <c r="A112" s="5"/>
      <c r="B112" s="202"/>
      <c r="C112" s="249" t="s">
        <v>436</v>
      </c>
      <c r="D112" s="250"/>
      <c r="E112" s="250"/>
      <c r="F112" s="250"/>
      <c r="G112" s="250"/>
      <c r="H112" s="250"/>
      <c r="I112" s="203">
        <v>1</v>
      </c>
      <c r="J112" s="203"/>
      <c r="K112" s="203">
        <v>2</v>
      </c>
      <c r="L112" s="203"/>
      <c r="M112" s="203">
        <v>1</v>
      </c>
      <c r="N112" s="204"/>
      <c r="O112" s="205">
        <f t="shared" ref="O112" si="5">M112*K112*I112</f>
        <v>2</v>
      </c>
      <c r="P112" s="206"/>
      <c r="Q112" s="31"/>
      <c r="R112" s="2"/>
      <c r="S112" s="1"/>
    </row>
    <row r="113" spans="1:19" ht="4.95" customHeight="1">
      <c r="A113" s="3"/>
      <c r="G113" s="203"/>
      <c r="I113" s="207"/>
      <c r="J113" s="207"/>
      <c r="K113" s="205"/>
      <c r="L113" s="205"/>
      <c r="M113" s="208"/>
      <c r="N113" s="209"/>
      <c r="O113" s="205"/>
      <c r="P113" s="210"/>
      <c r="Q113" s="173"/>
      <c r="R113" s="2"/>
      <c r="S113" s="1"/>
    </row>
    <row r="114" spans="1:19" s="33" customFormat="1" ht="45" customHeight="1">
      <c r="A114" s="99" t="s">
        <v>472</v>
      </c>
      <c r="B114" s="97" t="s">
        <v>14</v>
      </c>
      <c r="C114" s="97" t="str">
        <f>IFERROR(VLOOKUP(B114,'ComposiçãoXCusto SINAPI'!$A:$F,2,FALSE),"")</f>
        <v>EMOP 01/26</v>
      </c>
      <c r="D114" s="251" t="str">
        <f>IFERROR(VLOOKUP(B114,'ComposiçãoXCusto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114" s="251"/>
      <c r="F114" s="251"/>
      <c r="G114" s="251"/>
      <c r="H114" s="251"/>
      <c r="I114" s="251"/>
      <c r="J114" s="251"/>
      <c r="K114" s="251"/>
      <c r="L114" s="251"/>
      <c r="M114" s="251"/>
      <c r="N114" s="251"/>
      <c r="O114" s="251"/>
      <c r="P114" s="97" t="str">
        <f>IFERROR(VLOOKUP(B114,'ComposiçãoXCusto SINAPI'!$A:$F,5,FALSE),"")</f>
        <v>H</v>
      </c>
      <c r="Q114" s="98">
        <f>O116</f>
        <v>8</v>
      </c>
      <c r="R114" s="37"/>
      <c r="S114" s="23"/>
    </row>
    <row r="115" spans="1:19">
      <c r="A115" s="95" t="str">
        <f>B114</f>
        <v>19.004.0047-2</v>
      </c>
      <c r="B115" s="96"/>
      <c r="C115" s="96"/>
      <c r="D115" s="248" t="s">
        <v>78</v>
      </c>
      <c r="E115" s="248"/>
      <c r="F115" s="248"/>
      <c r="G115" s="248"/>
      <c r="H115" s="248"/>
      <c r="I115" s="211" t="s">
        <v>338</v>
      </c>
      <c r="J115" s="200" t="s">
        <v>77</v>
      </c>
      <c r="K115" s="200" t="s">
        <v>339</v>
      </c>
      <c r="L115" s="200" t="s">
        <v>77</v>
      </c>
      <c r="M115" s="200" t="s">
        <v>340</v>
      </c>
      <c r="N115" s="201" t="s">
        <v>79</v>
      </c>
      <c r="O115" s="200" t="str">
        <f>P114</f>
        <v>H</v>
      </c>
      <c r="Q115" s="28"/>
      <c r="R115" s="2"/>
      <c r="S115" s="1"/>
    </row>
    <row r="116" spans="1:19" ht="14.4" customHeight="1">
      <c r="A116" s="5"/>
      <c r="B116" s="202"/>
      <c r="C116" s="250" t="s">
        <v>337</v>
      </c>
      <c r="D116" s="250"/>
      <c r="E116" s="250"/>
      <c r="F116" s="250"/>
      <c r="G116" s="250"/>
      <c r="H116" s="250"/>
      <c r="I116" s="203">
        <v>1</v>
      </c>
      <c r="J116" s="203"/>
      <c r="K116" s="203">
        <v>1</v>
      </c>
      <c r="L116" s="203"/>
      <c r="M116" s="203">
        <v>8</v>
      </c>
      <c r="N116" s="204"/>
      <c r="O116" s="205">
        <f>M116*K116*I116</f>
        <v>8</v>
      </c>
      <c r="P116" s="206"/>
      <c r="Q116" s="31"/>
      <c r="R116" s="2"/>
      <c r="S116" s="1"/>
    </row>
    <row r="117" spans="1:19" ht="4.95" customHeight="1">
      <c r="A117" s="3"/>
      <c r="G117" s="203"/>
      <c r="I117" s="207"/>
      <c r="J117" s="207"/>
      <c r="K117" s="205"/>
      <c r="L117" s="205"/>
      <c r="M117" s="208"/>
      <c r="N117" s="209"/>
      <c r="O117" s="205"/>
      <c r="P117" s="210"/>
      <c r="Q117" s="173"/>
      <c r="R117" s="2"/>
      <c r="S117" s="1"/>
    </row>
    <row r="118" spans="1:19" ht="15" customHeight="1">
      <c r="A118" s="183" t="s">
        <v>439</v>
      </c>
      <c r="B118" s="184"/>
      <c r="C118" s="184"/>
      <c r="D118" s="70"/>
      <c r="E118" s="70"/>
      <c r="F118" s="70"/>
      <c r="G118" s="29"/>
      <c r="H118" s="70"/>
      <c r="I118" s="185"/>
      <c r="J118" s="185"/>
      <c r="K118" s="186"/>
      <c r="L118" s="186"/>
      <c r="M118" s="187"/>
      <c r="N118" s="188"/>
      <c r="O118" s="186"/>
      <c r="P118" s="189"/>
      <c r="Q118" s="190"/>
      <c r="R118" s="2"/>
      <c r="S118" s="1"/>
    </row>
    <row r="119" spans="1:19" ht="15" customHeight="1">
      <c r="A119" s="195" t="s">
        <v>440</v>
      </c>
      <c r="G119" s="203"/>
      <c r="I119" s="207"/>
      <c r="J119" s="207"/>
      <c r="K119" s="205"/>
      <c r="L119" s="205"/>
      <c r="M119" s="208"/>
      <c r="N119" s="209"/>
      <c r="O119" s="205"/>
      <c r="P119" s="210"/>
      <c r="Q119" s="173"/>
      <c r="R119" s="2"/>
      <c r="S119" s="1"/>
    </row>
    <row r="120" spans="1:19" ht="15" customHeight="1">
      <c r="A120" s="195" t="s">
        <v>441</v>
      </c>
      <c r="G120" s="203"/>
      <c r="I120" s="207"/>
      <c r="J120" s="207"/>
      <c r="K120" s="205"/>
      <c r="L120" s="205"/>
      <c r="M120" s="208"/>
      <c r="N120" s="209"/>
      <c r="O120" s="205"/>
      <c r="P120" s="210"/>
      <c r="Q120" s="173"/>
      <c r="R120" s="2"/>
      <c r="S120" s="1"/>
    </row>
    <row r="121" spans="1:19" ht="15" customHeight="1">
      <c r="A121" s="182" t="s">
        <v>442</v>
      </c>
      <c r="G121" s="203"/>
      <c r="I121" s="207"/>
      <c r="J121" s="207"/>
      <c r="K121" s="205"/>
      <c r="L121" s="205"/>
      <c r="M121" s="208"/>
      <c r="N121" s="209"/>
      <c r="O121" s="205"/>
      <c r="P121" s="210"/>
      <c r="Q121" s="173"/>
      <c r="R121" s="2"/>
      <c r="S121" s="1"/>
    </row>
    <row r="122" spans="1:19" ht="15" customHeight="1">
      <c r="A122" s="195" t="s">
        <v>443</v>
      </c>
      <c r="G122" s="203"/>
      <c r="I122" s="207"/>
      <c r="J122" s="207"/>
      <c r="K122" s="205"/>
      <c r="L122" s="205"/>
      <c r="M122" s="208"/>
      <c r="N122" s="209"/>
      <c r="O122" s="205"/>
      <c r="P122" s="210"/>
      <c r="Q122" s="173"/>
      <c r="R122" s="2"/>
      <c r="S122" s="1"/>
    </row>
    <row r="123" spans="1:19" ht="15" customHeight="1">
      <c r="A123" s="195" t="s">
        <v>444</v>
      </c>
      <c r="G123" s="203"/>
      <c r="I123" s="207"/>
      <c r="J123" s="207"/>
      <c r="K123" s="205"/>
      <c r="L123" s="205"/>
      <c r="M123" s="208"/>
      <c r="N123" s="209"/>
      <c r="O123" s="205"/>
      <c r="P123" s="210"/>
      <c r="Q123" s="173"/>
      <c r="R123" s="2"/>
      <c r="S123" s="1"/>
    </row>
    <row r="124" spans="1:19" ht="15" customHeight="1">
      <c r="A124" s="195" t="s">
        <v>445</v>
      </c>
      <c r="G124" s="203"/>
      <c r="I124" s="207"/>
      <c r="J124" s="207"/>
      <c r="K124" s="205"/>
      <c r="L124" s="205"/>
      <c r="M124" s="208"/>
      <c r="N124" s="209"/>
      <c r="O124" s="205"/>
      <c r="P124" s="210"/>
      <c r="Q124" s="173"/>
      <c r="R124" s="2"/>
      <c r="S124" s="1"/>
    </row>
    <row r="125" spans="1:19" ht="15" customHeight="1">
      <c r="A125" s="195" t="s">
        <v>446</v>
      </c>
      <c r="G125" s="203"/>
      <c r="I125" s="207"/>
      <c r="J125" s="207"/>
      <c r="K125" s="205"/>
      <c r="L125" s="205"/>
      <c r="M125" s="208"/>
      <c r="N125" s="209"/>
      <c r="O125" s="205"/>
      <c r="P125" s="210"/>
      <c r="Q125" s="173"/>
      <c r="R125" s="2"/>
      <c r="S125" s="1"/>
    </row>
    <row r="126" spans="1:19" ht="4.95" customHeight="1">
      <c r="A126" s="25"/>
      <c r="B126" s="91"/>
      <c r="C126" s="91"/>
      <c r="D126" s="21"/>
      <c r="E126" s="21"/>
      <c r="F126" s="21"/>
      <c r="G126" s="22"/>
      <c r="H126" s="21"/>
      <c r="I126" s="12"/>
      <c r="J126" s="12"/>
      <c r="K126" s="13"/>
      <c r="L126" s="13"/>
      <c r="M126" s="117"/>
      <c r="N126" s="118"/>
      <c r="O126" s="13"/>
      <c r="P126" s="26"/>
      <c r="Q126" s="174"/>
      <c r="R126" s="2"/>
      <c r="S126" s="1"/>
    </row>
    <row r="127" spans="1:19" ht="14.4" customHeight="1">
      <c r="A127" s="158" t="s">
        <v>447</v>
      </c>
      <c r="B127" s="252" t="s">
        <v>448</v>
      </c>
      <c r="C127" s="253"/>
      <c r="D127" s="253"/>
      <c r="E127" s="253"/>
      <c r="F127" s="253"/>
      <c r="G127" s="253"/>
      <c r="H127" s="253"/>
      <c r="I127" s="253"/>
      <c r="J127" s="253"/>
      <c r="K127" s="253"/>
      <c r="L127" s="253"/>
      <c r="M127" s="253"/>
      <c r="N127" s="253"/>
      <c r="O127" s="253"/>
      <c r="P127" s="253"/>
      <c r="Q127" s="254"/>
      <c r="R127" s="40"/>
    </row>
    <row r="128" spans="1:19" ht="14.4" customHeight="1">
      <c r="A128" s="182" t="s">
        <v>449</v>
      </c>
      <c r="B128" s="179"/>
      <c r="C128" s="179"/>
      <c r="D128" s="179"/>
      <c r="E128" s="179"/>
      <c r="F128" s="179"/>
      <c r="G128" s="179"/>
      <c r="H128" s="179"/>
      <c r="I128" s="179"/>
      <c r="J128" s="179"/>
      <c r="K128" s="179"/>
      <c r="L128" s="179"/>
      <c r="M128" s="179"/>
      <c r="N128" s="179"/>
      <c r="O128" s="179"/>
      <c r="P128" s="179"/>
      <c r="Q128" s="180"/>
      <c r="R128" s="40"/>
    </row>
    <row r="129" spans="1:18" ht="14.4" customHeight="1">
      <c r="A129" s="195" t="s">
        <v>450</v>
      </c>
      <c r="B129" s="198"/>
      <c r="C129" s="198"/>
      <c r="D129" s="198"/>
      <c r="E129" s="198"/>
      <c r="F129" s="198"/>
      <c r="G129" s="198"/>
      <c r="H129" s="198"/>
      <c r="I129" s="198"/>
      <c r="J129" s="198"/>
      <c r="K129" s="198"/>
      <c r="L129" s="198"/>
      <c r="M129" s="198"/>
      <c r="N129" s="198"/>
      <c r="O129" s="198"/>
      <c r="P129" s="198"/>
      <c r="Q129" s="181"/>
      <c r="R129" s="40"/>
    </row>
    <row r="130" spans="1:18" ht="14.4" customHeight="1">
      <c r="A130" s="195" t="s">
        <v>451</v>
      </c>
      <c r="B130" s="198"/>
      <c r="C130" s="198"/>
      <c r="D130" s="198"/>
      <c r="E130" s="198"/>
      <c r="F130" s="198"/>
      <c r="G130" s="198"/>
      <c r="H130" s="198"/>
      <c r="I130" s="198"/>
      <c r="J130" s="198"/>
      <c r="K130" s="198"/>
      <c r="L130" s="198"/>
      <c r="M130" s="198"/>
      <c r="N130" s="198"/>
      <c r="O130" s="198"/>
      <c r="P130" s="198"/>
      <c r="Q130" s="181"/>
      <c r="R130" s="40"/>
    </row>
    <row r="131" spans="1:18">
      <c r="A131" s="182" t="s">
        <v>452</v>
      </c>
      <c r="B131" s="199"/>
      <c r="C131" s="199"/>
      <c r="D131" s="198"/>
      <c r="E131" s="198"/>
      <c r="F131" s="198"/>
      <c r="G131" s="198"/>
      <c r="H131" s="198"/>
      <c r="I131" s="198"/>
      <c r="J131" s="198"/>
      <c r="K131" s="198"/>
      <c r="L131" s="198"/>
      <c r="M131" s="198"/>
      <c r="N131" s="198"/>
      <c r="O131" s="198"/>
      <c r="P131" s="198"/>
      <c r="Q131" s="181"/>
      <c r="R131" s="40"/>
    </row>
    <row r="132" spans="1:18" ht="14.4" customHeight="1">
      <c r="A132" s="195" t="s">
        <v>453</v>
      </c>
      <c r="B132" s="198"/>
      <c r="C132" s="198"/>
      <c r="D132" s="198"/>
      <c r="E132" s="198"/>
      <c r="F132" s="198"/>
      <c r="G132" s="198"/>
      <c r="H132" s="198"/>
      <c r="I132" s="198"/>
      <c r="J132" s="198"/>
      <c r="K132" s="198"/>
      <c r="L132" s="198"/>
      <c r="M132" s="198"/>
      <c r="N132" s="198"/>
      <c r="O132" s="198"/>
      <c r="P132" s="198"/>
      <c r="Q132" s="181"/>
      <c r="R132" s="40"/>
    </row>
    <row r="133" spans="1:18">
      <c r="A133" s="195" t="s">
        <v>454</v>
      </c>
      <c r="B133" s="199"/>
      <c r="C133" s="199"/>
      <c r="D133" s="198"/>
      <c r="E133" s="198"/>
      <c r="F133" s="198"/>
      <c r="G133" s="198"/>
      <c r="H133" s="198"/>
      <c r="I133" s="198"/>
      <c r="J133" s="198"/>
      <c r="K133" s="198"/>
      <c r="L133" s="198"/>
      <c r="M133" s="198"/>
      <c r="N133" s="198"/>
      <c r="O133" s="198"/>
      <c r="P133" s="198"/>
      <c r="Q133" s="181"/>
      <c r="R133" s="40"/>
    </row>
    <row r="134" spans="1:18">
      <c r="A134" s="195" t="s">
        <v>455</v>
      </c>
      <c r="B134" s="199"/>
      <c r="C134" s="199"/>
      <c r="D134" s="198"/>
      <c r="E134" s="198"/>
      <c r="F134" s="198"/>
      <c r="G134" s="198"/>
      <c r="H134" s="198"/>
      <c r="I134" s="198"/>
      <c r="J134" s="198"/>
      <c r="K134" s="198"/>
      <c r="L134" s="198"/>
      <c r="M134" s="198"/>
      <c r="N134" s="198"/>
      <c r="O134" s="198"/>
      <c r="P134" s="198"/>
      <c r="Q134" s="181"/>
      <c r="R134" s="40"/>
    </row>
    <row r="135" spans="1:18">
      <c r="A135" s="182" t="s">
        <v>456</v>
      </c>
      <c r="B135" s="199"/>
      <c r="C135" s="199"/>
      <c r="D135" s="198"/>
      <c r="E135" s="198"/>
      <c r="F135" s="198"/>
      <c r="G135" s="198"/>
      <c r="H135" s="198"/>
      <c r="I135" s="198"/>
      <c r="J135" s="198"/>
      <c r="K135" s="198"/>
      <c r="L135" s="198"/>
      <c r="M135" s="198"/>
      <c r="N135" s="198"/>
      <c r="O135" s="198"/>
      <c r="P135" s="198"/>
      <c r="Q135" s="181"/>
      <c r="R135" s="40"/>
    </row>
    <row r="136" spans="1:18">
      <c r="A136" s="195" t="s">
        <v>457</v>
      </c>
      <c r="B136" s="199"/>
      <c r="C136" s="199"/>
      <c r="D136" s="198"/>
      <c r="E136" s="198"/>
      <c r="F136" s="198"/>
      <c r="G136" s="198"/>
      <c r="H136" s="198"/>
      <c r="I136" s="198"/>
      <c r="J136" s="198"/>
      <c r="K136" s="198"/>
      <c r="L136" s="198"/>
      <c r="M136" s="198"/>
      <c r="N136" s="198"/>
      <c r="O136" s="198"/>
      <c r="P136" s="198"/>
      <c r="Q136" s="181"/>
      <c r="R136" s="40"/>
    </row>
    <row r="137" spans="1:18">
      <c r="A137" s="195" t="s">
        <v>458</v>
      </c>
      <c r="B137" s="199"/>
      <c r="C137" s="199"/>
      <c r="D137" s="198"/>
      <c r="E137" s="198"/>
      <c r="F137" s="198"/>
      <c r="G137" s="198"/>
      <c r="H137" s="198"/>
      <c r="I137" s="198"/>
      <c r="J137" s="198"/>
      <c r="K137" s="198"/>
      <c r="L137" s="198"/>
      <c r="M137" s="198"/>
      <c r="N137" s="198"/>
      <c r="O137" s="198"/>
      <c r="P137" s="198"/>
      <c r="Q137" s="181"/>
      <c r="R137" s="40"/>
    </row>
    <row r="138" spans="1:18">
      <c r="A138" s="195" t="s">
        <v>459</v>
      </c>
      <c r="B138" s="199"/>
      <c r="C138" s="199"/>
      <c r="D138" s="198"/>
      <c r="E138" s="198"/>
      <c r="F138" s="198"/>
      <c r="G138" s="198"/>
      <c r="H138" s="198"/>
      <c r="I138" s="198"/>
      <c r="J138" s="198"/>
      <c r="K138" s="198"/>
      <c r="L138" s="198"/>
      <c r="M138" s="198"/>
      <c r="N138" s="198"/>
      <c r="O138" s="198"/>
      <c r="P138" s="198"/>
      <c r="Q138" s="181"/>
      <c r="R138" s="40"/>
    </row>
    <row r="139" spans="1:18">
      <c r="A139" s="195" t="s">
        <v>460</v>
      </c>
      <c r="B139" s="199"/>
      <c r="C139" s="199"/>
      <c r="D139" s="198"/>
      <c r="E139" s="198"/>
      <c r="F139" s="198"/>
      <c r="G139" s="198"/>
      <c r="H139" s="198"/>
      <c r="I139" s="198"/>
      <c r="J139" s="198"/>
      <c r="K139" s="198"/>
      <c r="L139" s="198"/>
      <c r="M139" s="198"/>
      <c r="N139" s="198"/>
      <c r="O139" s="198"/>
      <c r="P139" s="198"/>
      <c r="Q139" s="181"/>
      <c r="R139" s="40"/>
    </row>
    <row r="140" spans="1:18">
      <c r="A140" s="195" t="s">
        <v>461</v>
      </c>
      <c r="B140" s="199"/>
      <c r="C140" s="199"/>
      <c r="D140" s="198"/>
      <c r="E140" s="198"/>
      <c r="F140" s="198"/>
      <c r="G140" s="198"/>
      <c r="H140" s="198"/>
      <c r="I140" s="198"/>
      <c r="J140" s="198"/>
      <c r="K140" s="198"/>
      <c r="L140" s="198"/>
      <c r="M140" s="198"/>
      <c r="N140" s="198"/>
      <c r="O140" s="198"/>
      <c r="P140" s="198"/>
      <c r="Q140" s="181"/>
      <c r="R140" s="40"/>
    </row>
    <row r="141" spans="1:18">
      <c r="A141" s="195" t="s">
        <v>462</v>
      </c>
      <c r="B141" s="199"/>
      <c r="C141" s="199"/>
      <c r="D141" s="198"/>
      <c r="E141" s="198"/>
      <c r="F141" s="198"/>
      <c r="G141" s="198"/>
      <c r="H141" s="198"/>
      <c r="I141" s="198"/>
      <c r="J141" s="198"/>
      <c r="K141" s="198"/>
      <c r="L141" s="198"/>
      <c r="M141" s="198"/>
      <c r="N141" s="198"/>
      <c r="O141" s="198"/>
      <c r="P141" s="198"/>
      <c r="Q141" s="181"/>
      <c r="R141" s="40"/>
    </row>
    <row r="142" spans="1:18">
      <c r="A142" s="195" t="s">
        <v>463</v>
      </c>
      <c r="B142" s="199"/>
      <c r="C142" s="199"/>
      <c r="D142" s="198"/>
      <c r="E142" s="198"/>
      <c r="F142" s="198"/>
      <c r="G142" s="198"/>
      <c r="H142" s="198"/>
      <c r="I142" s="198"/>
      <c r="J142" s="198"/>
      <c r="K142" s="198"/>
      <c r="L142" s="198"/>
      <c r="M142" s="198"/>
      <c r="N142" s="198"/>
      <c r="O142" s="198"/>
      <c r="P142" s="198"/>
      <c r="Q142" s="181"/>
      <c r="R142" s="40"/>
    </row>
    <row r="143" spans="1:18">
      <c r="A143" s="195" t="s">
        <v>464</v>
      </c>
      <c r="B143" s="199"/>
      <c r="C143" s="199"/>
      <c r="D143" s="198"/>
      <c r="E143" s="198"/>
      <c r="F143" s="198"/>
      <c r="G143" s="198"/>
      <c r="H143" s="198"/>
      <c r="I143" s="198"/>
      <c r="J143" s="198"/>
      <c r="K143" s="198"/>
      <c r="L143" s="198"/>
      <c r="M143" s="198"/>
      <c r="N143" s="198"/>
      <c r="O143" s="198"/>
      <c r="P143" s="198"/>
      <c r="Q143" s="181"/>
      <c r="R143" s="40"/>
    </row>
    <row r="144" spans="1:18">
      <c r="A144" s="195" t="s">
        <v>465</v>
      </c>
      <c r="B144" s="199"/>
      <c r="C144" s="199"/>
      <c r="D144" s="198"/>
      <c r="E144" s="198"/>
      <c r="F144" s="198"/>
      <c r="G144" s="198"/>
      <c r="H144" s="198"/>
      <c r="I144" s="198"/>
      <c r="J144" s="198"/>
      <c r="K144" s="198"/>
      <c r="L144" s="198"/>
      <c r="M144" s="198"/>
      <c r="N144" s="198"/>
      <c r="O144" s="198"/>
      <c r="P144" s="198"/>
      <c r="Q144" s="181"/>
      <c r="R144" s="40"/>
    </row>
    <row r="145" spans="1:19">
      <c r="A145" s="195" t="s">
        <v>466</v>
      </c>
      <c r="B145" s="199"/>
      <c r="C145" s="199"/>
      <c r="D145" s="198"/>
      <c r="E145" s="198"/>
      <c r="F145" s="198"/>
      <c r="G145" s="198"/>
      <c r="H145" s="198"/>
      <c r="I145" s="198"/>
      <c r="J145" s="198"/>
      <c r="K145" s="198"/>
      <c r="L145" s="198"/>
      <c r="M145" s="198"/>
      <c r="N145" s="198"/>
      <c r="O145" s="198"/>
      <c r="P145" s="198"/>
      <c r="Q145" s="181"/>
      <c r="R145" s="40"/>
    </row>
    <row r="146" spans="1:19">
      <c r="A146" s="182" t="s">
        <v>467</v>
      </c>
      <c r="B146" s="199"/>
      <c r="C146" s="199"/>
      <c r="D146" s="198"/>
      <c r="E146" s="198"/>
      <c r="F146" s="198"/>
      <c r="G146" s="198"/>
      <c r="H146" s="198"/>
      <c r="I146" s="198"/>
      <c r="J146" s="198"/>
      <c r="K146" s="198"/>
      <c r="L146" s="198"/>
      <c r="M146" s="198"/>
      <c r="N146" s="198"/>
      <c r="O146" s="198"/>
      <c r="P146" s="198"/>
      <c r="Q146" s="181"/>
      <c r="R146" s="40"/>
    </row>
    <row r="147" spans="1:19">
      <c r="A147" s="195" t="s">
        <v>334</v>
      </c>
      <c r="B147" s="199"/>
      <c r="C147" s="199"/>
      <c r="D147" s="198"/>
      <c r="E147" s="198"/>
      <c r="F147" s="198"/>
      <c r="G147" s="198"/>
      <c r="H147" s="198"/>
      <c r="I147" s="198"/>
      <c r="J147" s="198"/>
      <c r="K147" s="198"/>
      <c r="L147" s="198"/>
      <c r="M147" s="198"/>
      <c r="N147" s="198"/>
      <c r="O147" s="198"/>
      <c r="P147" s="198"/>
      <c r="Q147" s="181"/>
      <c r="R147" s="40"/>
    </row>
    <row r="148" spans="1:19">
      <c r="A148" s="195" t="s">
        <v>468</v>
      </c>
      <c r="B148" s="199"/>
      <c r="C148" s="199"/>
      <c r="D148" s="198"/>
      <c r="E148" s="198"/>
      <c r="F148" s="198"/>
      <c r="G148" s="198"/>
      <c r="H148" s="198"/>
      <c r="I148" s="198"/>
      <c r="J148" s="198"/>
      <c r="K148" s="198"/>
      <c r="L148" s="198"/>
      <c r="M148" s="198"/>
      <c r="N148" s="198"/>
      <c r="O148" s="198"/>
      <c r="P148" s="198"/>
      <c r="Q148" s="181"/>
      <c r="R148" s="40"/>
    </row>
    <row r="149" spans="1:19">
      <c r="A149" s="195" t="s">
        <v>469</v>
      </c>
      <c r="B149" s="199"/>
      <c r="C149" s="199"/>
      <c r="D149" s="198"/>
      <c r="E149" s="198"/>
      <c r="F149" s="198"/>
      <c r="G149" s="198"/>
      <c r="H149" s="198"/>
      <c r="I149" s="198"/>
      <c r="J149" s="198"/>
      <c r="K149" s="198"/>
      <c r="L149" s="198"/>
      <c r="M149" s="198"/>
      <c r="N149" s="198"/>
      <c r="O149" s="198"/>
      <c r="P149" s="198"/>
      <c r="Q149" s="181"/>
      <c r="R149" s="40"/>
    </row>
    <row r="150" spans="1:19" ht="15" customHeight="1">
      <c r="A150" s="215" t="s">
        <v>473</v>
      </c>
      <c r="B150" s="216">
        <v>88255</v>
      </c>
      <c r="C150" s="216" t="str">
        <f>IFERROR(VLOOKUP(B150,'ComposiçãoXCusto SINAPI'!$A:$F,2,FALSE),"")</f>
        <v>SINAPI 01/26</v>
      </c>
      <c r="D150" s="255" t="str">
        <f>IFERROR(VLOOKUP(B150,'ComposiçãoXCusto SINAPI'!$A:$F,3,FALSE),"")</f>
        <v>AUXILIAR TÉCNICO DE ENGENHARIA COM ENCARGOS COMPLEMENTARES</v>
      </c>
      <c r="E150" s="255"/>
      <c r="F150" s="255"/>
      <c r="G150" s="255"/>
      <c r="H150" s="255"/>
      <c r="I150" s="255"/>
      <c r="J150" s="255"/>
      <c r="K150" s="255"/>
      <c r="L150" s="255"/>
      <c r="M150" s="255"/>
      <c r="N150" s="255"/>
      <c r="O150" s="255"/>
      <c r="P150" s="216" t="str">
        <f>IFERROR(VLOOKUP(B150,'ComposiçãoXCusto SINAPI'!$A:$F,5,FALSE),"")</f>
        <v>H</v>
      </c>
      <c r="Q150" s="217">
        <f>SUM(O153:O153)</f>
        <v>48</v>
      </c>
      <c r="R150" s="2"/>
      <c r="S150" s="1"/>
    </row>
    <row r="151" spans="1:19" ht="15" customHeight="1">
      <c r="A151" s="219"/>
      <c r="B151" s="220"/>
      <c r="C151" s="220"/>
      <c r="D151" s="221"/>
      <c r="E151" s="221"/>
      <c r="F151" s="221"/>
      <c r="G151" s="221"/>
      <c r="H151" s="221"/>
      <c r="I151" s="221"/>
      <c r="J151" s="221"/>
      <c r="K151" s="221"/>
      <c r="L151" s="221"/>
      <c r="M151" s="221"/>
      <c r="N151" s="221"/>
      <c r="O151" s="221"/>
      <c r="P151" s="220"/>
      <c r="Q151" s="222"/>
      <c r="R151" s="2"/>
      <c r="S151" s="1"/>
    </row>
    <row r="152" spans="1:19">
      <c r="A152" s="95">
        <f>B150</f>
        <v>88255</v>
      </c>
      <c r="B152" s="218"/>
      <c r="C152" s="218"/>
      <c r="D152" s="256" t="s">
        <v>78</v>
      </c>
      <c r="E152" s="256"/>
      <c r="F152" s="256"/>
      <c r="G152" s="256"/>
      <c r="H152" s="256"/>
      <c r="I152" s="200" t="s">
        <v>327</v>
      </c>
      <c r="J152" s="200" t="s">
        <v>77</v>
      </c>
      <c r="K152" s="200" t="s">
        <v>320</v>
      </c>
      <c r="L152" s="200" t="s">
        <v>77</v>
      </c>
      <c r="M152" s="200" t="s">
        <v>321</v>
      </c>
      <c r="N152" s="201" t="s">
        <v>79</v>
      </c>
      <c r="O152" s="200" t="str">
        <f>P150</f>
        <v>H</v>
      </c>
      <c r="Q152" s="28"/>
      <c r="R152" s="2"/>
      <c r="S152" s="1"/>
    </row>
    <row r="153" spans="1:19" ht="14.4" customHeight="1">
      <c r="A153" s="5"/>
      <c r="B153" s="202"/>
      <c r="C153" s="249" t="s">
        <v>474</v>
      </c>
      <c r="D153" s="250"/>
      <c r="E153" s="250"/>
      <c r="F153" s="250"/>
      <c r="G153" s="250"/>
      <c r="H153" s="250"/>
      <c r="I153" s="203">
        <v>2</v>
      </c>
      <c r="J153" s="203"/>
      <c r="K153" s="203">
        <v>8</v>
      </c>
      <c r="L153" s="203"/>
      <c r="M153" s="203">
        <v>3</v>
      </c>
      <c r="N153" s="204"/>
      <c r="O153" s="205">
        <f t="shared" ref="O153" si="6">M153*K153*I153</f>
        <v>48</v>
      </c>
      <c r="P153" s="206"/>
      <c r="Q153" s="31"/>
      <c r="R153" s="2"/>
      <c r="S153" s="1"/>
    </row>
    <row r="154" spans="1:19" ht="4.95" customHeight="1">
      <c r="A154" s="3"/>
      <c r="G154" s="203"/>
      <c r="I154" s="207"/>
      <c r="J154" s="207"/>
      <c r="K154" s="205"/>
      <c r="L154" s="205"/>
      <c r="M154" s="208"/>
      <c r="N154" s="209"/>
      <c r="O154" s="205"/>
      <c r="P154" s="210"/>
      <c r="Q154" s="173"/>
      <c r="R154" s="2"/>
      <c r="S154" s="1"/>
    </row>
    <row r="155" spans="1:19" ht="30" customHeight="1">
      <c r="A155" s="119" t="s">
        <v>475</v>
      </c>
      <c r="B155" s="97" t="s">
        <v>325</v>
      </c>
      <c r="C155" s="97" t="str">
        <f>IFERROR(VLOOKUP(B155,'ComposiçãoXCusto SINAPI'!$A:$F,2,FALSE),"")</f>
        <v>SCO 12/25</v>
      </c>
      <c r="D155" s="251" t="str">
        <f>IFERROR(VLOOKUP(B155,'ComposiçãoXCusto SINAPI'!$A:$F,3,FALSE),"")</f>
        <v>ESTAÇÃO TOTAL ELETRÔNICA TOPCON, GTS236W OU SIMILAR, COM BATERIA, TRIPÉ, PRISMA, ACESSÓRIOS E SOFTWARE DE COLETA DE DADOS.(DESONERADO)</v>
      </c>
      <c r="E155" s="251"/>
      <c r="F155" s="251"/>
      <c r="G155" s="251"/>
      <c r="H155" s="251"/>
      <c r="I155" s="251"/>
      <c r="J155" s="251"/>
      <c r="K155" s="251"/>
      <c r="L155" s="251"/>
      <c r="M155" s="251"/>
      <c r="N155" s="251"/>
      <c r="O155" s="251"/>
      <c r="P155" s="97" t="str">
        <f>IFERROR(VLOOKUP(B155,'ComposiçãoXCusto SINAPI'!$A:$F,5,FALSE),"")</f>
        <v>H</v>
      </c>
      <c r="Q155" s="98">
        <f>SUM(O157:O157)</f>
        <v>24</v>
      </c>
      <c r="R155" s="2"/>
      <c r="S155" s="1"/>
    </row>
    <row r="156" spans="1:19">
      <c r="A156" s="95" t="str">
        <f>B155</f>
        <v>EQ 59.99.0400</v>
      </c>
      <c r="B156" s="96"/>
      <c r="C156" s="96"/>
      <c r="D156" s="248" t="s">
        <v>78</v>
      </c>
      <c r="E156" s="248"/>
      <c r="F156" s="248"/>
      <c r="G156" s="248"/>
      <c r="H156" s="248"/>
      <c r="I156" s="200" t="s">
        <v>477</v>
      </c>
      <c r="J156" s="200" t="s">
        <v>77</v>
      </c>
      <c r="K156" s="200" t="s">
        <v>320</v>
      </c>
      <c r="L156" s="200" t="s">
        <v>77</v>
      </c>
      <c r="M156" s="200" t="s">
        <v>321</v>
      </c>
      <c r="N156" s="201" t="s">
        <v>79</v>
      </c>
      <c r="O156" s="200" t="str">
        <f>P155</f>
        <v>H</v>
      </c>
      <c r="Q156" s="28"/>
      <c r="R156" s="2"/>
      <c r="S156" s="1"/>
    </row>
    <row r="157" spans="1:19" ht="14.4" customHeight="1">
      <c r="A157" s="5"/>
      <c r="B157" s="202"/>
      <c r="C157" s="249" t="s">
        <v>476</v>
      </c>
      <c r="D157" s="250"/>
      <c r="E157" s="250"/>
      <c r="F157" s="250"/>
      <c r="G157" s="250"/>
      <c r="H157" s="250"/>
      <c r="I157" s="203">
        <v>1</v>
      </c>
      <c r="J157" s="203"/>
      <c r="K157" s="203">
        <v>8</v>
      </c>
      <c r="L157" s="203"/>
      <c r="M157" s="203">
        <v>3</v>
      </c>
      <c r="N157" s="204"/>
      <c r="O157" s="205">
        <f t="shared" ref="O157" si="7">M157*K157*I157</f>
        <v>24</v>
      </c>
      <c r="P157" s="206"/>
      <c r="Q157" s="31"/>
      <c r="R157" s="2"/>
      <c r="S157" s="1"/>
    </row>
    <row r="158" spans="1:19" ht="4.95" customHeight="1">
      <c r="A158" s="3"/>
      <c r="G158" s="203"/>
      <c r="I158" s="207"/>
      <c r="J158" s="207"/>
      <c r="K158" s="205"/>
      <c r="L158" s="205"/>
      <c r="M158" s="208"/>
      <c r="N158" s="209"/>
      <c r="O158" s="205"/>
      <c r="P158" s="210"/>
      <c r="Q158" s="173"/>
      <c r="R158" s="2"/>
      <c r="S158" s="1"/>
    </row>
    <row r="159" spans="1:19" s="33" customFormat="1" ht="45" customHeight="1">
      <c r="A159" s="99" t="s">
        <v>478</v>
      </c>
      <c r="B159" s="97" t="s">
        <v>14</v>
      </c>
      <c r="C159" s="97" t="str">
        <f>IFERROR(VLOOKUP(B159,'ComposiçãoXCusto SINAPI'!$A:$F,2,FALSE),"")</f>
        <v>EMOP 01/26</v>
      </c>
      <c r="D159" s="251" t="str">
        <f>IFERROR(VLOOKUP(B159,'ComposiçãoXCusto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159" s="251"/>
      <c r="F159" s="251"/>
      <c r="G159" s="251"/>
      <c r="H159" s="251"/>
      <c r="I159" s="251"/>
      <c r="J159" s="251"/>
      <c r="K159" s="251"/>
      <c r="L159" s="251"/>
      <c r="M159" s="251"/>
      <c r="N159" s="251"/>
      <c r="O159" s="251"/>
      <c r="P159" s="97" t="str">
        <f>IFERROR(VLOOKUP(B159,'ComposiçãoXCusto SINAPI'!$A:$F,5,FALSE),"")</f>
        <v>H</v>
      </c>
      <c r="Q159" s="98">
        <f>O161</f>
        <v>24</v>
      </c>
      <c r="R159" s="37"/>
      <c r="S159" s="23"/>
    </row>
    <row r="160" spans="1:19">
      <c r="A160" s="95" t="str">
        <f>B159</f>
        <v>19.004.0047-2</v>
      </c>
      <c r="B160" s="96"/>
      <c r="C160" s="96"/>
      <c r="D160" s="248" t="s">
        <v>78</v>
      </c>
      <c r="E160" s="248"/>
      <c r="F160" s="248"/>
      <c r="G160" s="248"/>
      <c r="H160" s="248"/>
      <c r="I160" s="211" t="s">
        <v>338</v>
      </c>
      <c r="J160" s="200" t="s">
        <v>77</v>
      </c>
      <c r="K160" s="200" t="s">
        <v>339</v>
      </c>
      <c r="L160" s="200" t="s">
        <v>77</v>
      </c>
      <c r="M160" s="200" t="s">
        <v>340</v>
      </c>
      <c r="N160" s="201" t="s">
        <v>79</v>
      </c>
      <c r="O160" s="200" t="str">
        <f>P159</f>
        <v>H</v>
      </c>
      <c r="Q160" s="28"/>
      <c r="R160" s="2"/>
      <c r="S160" s="1"/>
    </row>
    <row r="161" spans="1:19" ht="14.4" customHeight="1">
      <c r="A161" s="5"/>
      <c r="B161" s="202"/>
      <c r="C161" s="250" t="s">
        <v>479</v>
      </c>
      <c r="D161" s="250"/>
      <c r="E161" s="250"/>
      <c r="F161" s="250"/>
      <c r="G161" s="250"/>
      <c r="H161" s="250"/>
      <c r="I161" s="203">
        <v>1</v>
      </c>
      <c r="J161" s="203"/>
      <c r="K161" s="203">
        <v>3</v>
      </c>
      <c r="L161" s="203"/>
      <c r="M161" s="203">
        <v>8</v>
      </c>
      <c r="N161" s="204"/>
      <c r="O161" s="205">
        <f>M161*K161*I161</f>
        <v>24</v>
      </c>
      <c r="P161" s="206"/>
      <c r="Q161" s="31"/>
      <c r="R161" s="2"/>
      <c r="S161" s="1"/>
    </row>
    <row r="162" spans="1:19" ht="4.95" customHeight="1">
      <c r="A162" s="3"/>
      <c r="G162" s="203"/>
      <c r="I162" s="207"/>
      <c r="J162" s="207"/>
      <c r="K162" s="205"/>
      <c r="L162" s="205"/>
      <c r="M162" s="208"/>
      <c r="N162" s="209"/>
      <c r="O162" s="205"/>
      <c r="P162" s="210"/>
      <c r="Q162" s="173"/>
      <c r="R162" s="2"/>
      <c r="S162" s="1"/>
    </row>
    <row r="163" spans="1:19" ht="15" customHeight="1">
      <c r="A163" s="183" t="s">
        <v>480</v>
      </c>
      <c r="B163" s="184"/>
      <c r="C163" s="184"/>
      <c r="D163" s="70"/>
      <c r="E163" s="70"/>
      <c r="F163" s="70"/>
      <c r="G163" s="29"/>
      <c r="H163" s="70"/>
      <c r="I163" s="185"/>
      <c r="J163" s="185"/>
      <c r="K163" s="186"/>
      <c r="L163" s="186"/>
      <c r="M163" s="187"/>
      <c r="N163" s="188"/>
      <c r="O163" s="186"/>
      <c r="P163" s="189"/>
      <c r="Q163" s="190"/>
      <c r="R163" s="2"/>
      <c r="S163" s="1"/>
    </row>
    <row r="164" spans="1:19" ht="15" customHeight="1">
      <c r="A164" s="195" t="s">
        <v>481</v>
      </c>
      <c r="G164" s="203"/>
      <c r="I164" s="207"/>
      <c r="J164" s="207"/>
      <c r="K164" s="205"/>
      <c r="L164" s="205"/>
      <c r="M164" s="208"/>
      <c r="N164" s="209"/>
      <c r="O164" s="205"/>
      <c r="P164" s="210"/>
      <c r="Q164" s="173"/>
      <c r="R164" s="2"/>
      <c r="S164" s="1"/>
    </row>
    <row r="165" spans="1:19" ht="15" customHeight="1">
      <c r="A165" s="195" t="s">
        <v>482</v>
      </c>
      <c r="G165" s="203"/>
      <c r="I165" s="207"/>
      <c r="J165" s="207"/>
      <c r="K165" s="205"/>
      <c r="L165" s="205"/>
      <c r="M165" s="208"/>
      <c r="N165" s="209"/>
      <c r="O165" s="205"/>
      <c r="P165" s="210"/>
      <c r="Q165" s="173"/>
      <c r="R165" s="2"/>
      <c r="S165" s="1"/>
    </row>
    <row r="166" spans="1:19" ht="15" customHeight="1">
      <c r="A166" s="195" t="s">
        <v>483</v>
      </c>
      <c r="G166" s="203"/>
      <c r="I166" s="207"/>
      <c r="J166" s="207"/>
      <c r="K166" s="205"/>
      <c r="L166" s="205"/>
      <c r="M166" s="208"/>
      <c r="N166" s="209"/>
      <c r="O166" s="205"/>
      <c r="P166" s="210"/>
      <c r="Q166" s="173"/>
      <c r="R166" s="2"/>
      <c r="S166" s="1"/>
    </row>
    <row r="167" spans="1:19" ht="15" customHeight="1">
      <c r="A167" s="182" t="s">
        <v>484</v>
      </c>
      <c r="G167" s="203"/>
      <c r="I167" s="207"/>
      <c r="J167" s="207"/>
      <c r="K167" s="205"/>
      <c r="L167" s="205"/>
      <c r="M167" s="208"/>
      <c r="N167" s="209"/>
      <c r="O167" s="205"/>
      <c r="P167" s="210"/>
      <c r="Q167" s="173"/>
      <c r="R167" s="2"/>
      <c r="S167" s="1"/>
    </row>
    <row r="168" spans="1:19" ht="15" customHeight="1">
      <c r="A168" s="195" t="s">
        <v>485</v>
      </c>
      <c r="G168" s="203"/>
      <c r="I168" s="207"/>
      <c r="J168" s="207"/>
      <c r="K168" s="205"/>
      <c r="L168" s="205"/>
      <c r="M168" s="208"/>
      <c r="N168" s="209"/>
      <c r="O168" s="205"/>
      <c r="P168" s="210"/>
      <c r="Q168" s="173"/>
      <c r="R168" s="2"/>
      <c r="S168" s="1"/>
    </row>
    <row r="169" spans="1:19" ht="15" customHeight="1">
      <c r="A169" s="195" t="s">
        <v>486</v>
      </c>
      <c r="G169" s="203"/>
      <c r="I169" s="207"/>
      <c r="J169" s="207"/>
      <c r="K169" s="205"/>
      <c r="L169" s="205"/>
      <c r="M169" s="208"/>
      <c r="N169" s="209"/>
      <c r="O169" s="205"/>
      <c r="P169" s="210"/>
      <c r="Q169" s="173"/>
      <c r="R169" s="2"/>
      <c r="S169" s="1"/>
    </row>
    <row r="170" spans="1:19" ht="15" customHeight="1">
      <c r="A170" s="195" t="s">
        <v>487</v>
      </c>
      <c r="G170" s="203"/>
      <c r="I170" s="207"/>
      <c r="J170" s="207"/>
      <c r="K170" s="205"/>
      <c r="L170" s="205"/>
      <c r="M170" s="208"/>
      <c r="N170" s="209"/>
      <c r="O170" s="205"/>
      <c r="P170" s="210"/>
      <c r="Q170" s="173"/>
      <c r="R170" s="2"/>
      <c r="S170" s="1"/>
    </row>
    <row r="171" spans="1:19" ht="15" customHeight="1">
      <c r="A171" s="212" t="s">
        <v>488</v>
      </c>
      <c r="G171" s="203"/>
      <c r="I171" s="207"/>
      <c r="J171" s="207"/>
      <c r="K171" s="205"/>
      <c r="L171" s="205"/>
      <c r="M171" s="208"/>
      <c r="N171" s="209"/>
      <c r="O171" s="205"/>
      <c r="P171" s="210"/>
      <c r="Q171" s="173"/>
      <c r="R171" s="2"/>
      <c r="S171" s="1"/>
    </row>
    <row r="172" spans="1:19" ht="4.95" customHeight="1">
      <c r="A172" s="25"/>
      <c r="B172" s="91"/>
      <c r="C172" s="91"/>
      <c r="D172" s="21"/>
      <c r="E172" s="21"/>
      <c r="F172" s="21"/>
      <c r="G172" s="22"/>
      <c r="H172" s="21"/>
      <c r="I172" s="12"/>
      <c r="J172" s="12"/>
      <c r="K172" s="13"/>
      <c r="L172" s="13"/>
      <c r="M172" s="117"/>
      <c r="N172" s="118"/>
      <c r="O172" s="13"/>
      <c r="P172" s="26"/>
      <c r="Q172" s="174"/>
      <c r="R172" s="2"/>
      <c r="S172" s="1"/>
    </row>
    <row r="173" spans="1:19" ht="14.4" customHeight="1">
      <c r="A173" s="158" t="s">
        <v>7</v>
      </c>
      <c r="B173" s="252" t="s">
        <v>489</v>
      </c>
      <c r="C173" s="253"/>
      <c r="D173" s="253"/>
      <c r="E173" s="253"/>
      <c r="F173" s="253"/>
      <c r="G173" s="253"/>
      <c r="H173" s="253"/>
      <c r="I173" s="253"/>
      <c r="J173" s="253"/>
      <c r="K173" s="253"/>
      <c r="L173" s="253"/>
      <c r="M173" s="253"/>
      <c r="N173" s="253"/>
      <c r="O173" s="253"/>
      <c r="P173" s="253"/>
      <c r="Q173" s="254"/>
      <c r="R173" s="40"/>
    </row>
    <row r="174" spans="1:19" ht="14.4" customHeight="1">
      <c r="A174" s="182" t="s">
        <v>490</v>
      </c>
      <c r="B174" s="179"/>
      <c r="C174" s="179"/>
      <c r="D174" s="179"/>
      <c r="E174" s="179"/>
      <c r="F174" s="179"/>
      <c r="G174" s="179"/>
      <c r="H174" s="179"/>
      <c r="I174" s="179"/>
      <c r="J174" s="179"/>
      <c r="K174" s="179"/>
      <c r="L174" s="179"/>
      <c r="M174" s="179"/>
      <c r="N174" s="179"/>
      <c r="O174" s="179"/>
      <c r="P174" s="179"/>
      <c r="Q174" s="180"/>
      <c r="R174" s="40"/>
    </row>
    <row r="175" spans="1:19" ht="14.4" customHeight="1">
      <c r="A175" s="195" t="s">
        <v>492</v>
      </c>
      <c r="B175" s="198"/>
      <c r="C175" s="198"/>
      <c r="D175" s="198"/>
      <c r="E175" s="198"/>
      <c r="F175" s="198"/>
      <c r="G175" s="198"/>
      <c r="H175" s="198"/>
      <c r="I175" s="198"/>
      <c r="J175" s="198"/>
      <c r="K175" s="198"/>
      <c r="L175" s="198"/>
      <c r="M175" s="198"/>
      <c r="N175" s="198"/>
      <c r="O175" s="198"/>
      <c r="P175" s="198"/>
      <c r="Q175" s="181"/>
      <c r="R175" s="40"/>
    </row>
    <row r="176" spans="1:19" ht="14.4" customHeight="1">
      <c r="A176" s="195" t="s">
        <v>493</v>
      </c>
      <c r="B176" s="198"/>
      <c r="C176" s="198"/>
      <c r="D176" s="198"/>
      <c r="E176" s="198"/>
      <c r="F176" s="198"/>
      <c r="G176" s="198"/>
      <c r="H176" s="198"/>
      <c r="I176" s="198"/>
      <c r="J176" s="198"/>
      <c r="K176" s="198"/>
      <c r="L176" s="198"/>
      <c r="M176" s="198"/>
      <c r="N176" s="198"/>
      <c r="O176" s="198"/>
      <c r="P176" s="198"/>
      <c r="Q176" s="181"/>
      <c r="R176" s="40"/>
    </row>
    <row r="177" spans="1:18">
      <c r="A177" s="195" t="s">
        <v>494</v>
      </c>
      <c r="B177" s="199"/>
      <c r="C177" s="199"/>
      <c r="D177" s="198"/>
      <c r="E177" s="198"/>
      <c r="F177" s="198"/>
      <c r="G177" s="198"/>
      <c r="H177" s="198"/>
      <c r="I177" s="198"/>
      <c r="J177" s="198"/>
      <c r="K177" s="198"/>
      <c r="L177" s="198"/>
      <c r="M177" s="198"/>
      <c r="N177" s="198"/>
      <c r="O177" s="198"/>
      <c r="P177" s="198"/>
      <c r="Q177" s="181"/>
      <c r="R177" s="40"/>
    </row>
    <row r="178" spans="1:18" ht="14.4" customHeight="1">
      <c r="A178" s="195" t="s">
        <v>495</v>
      </c>
      <c r="B178" s="198"/>
      <c r="C178" s="198"/>
      <c r="D178" s="198"/>
      <c r="E178" s="198"/>
      <c r="F178" s="198"/>
      <c r="G178" s="198"/>
      <c r="H178" s="198"/>
      <c r="I178" s="198"/>
      <c r="J178" s="198"/>
      <c r="K178" s="198"/>
      <c r="L178" s="198"/>
      <c r="M178" s="198"/>
      <c r="N178" s="198"/>
      <c r="O178" s="198"/>
      <c r="P178" s="198"/>
      <c r="Q178" s="181"/>
      <c r="R178" s="40"/>
    </row>
    <row r="179" spans="1:18">
      <c r="A179" s="195" t="s">
        <v>496</v>
      </c>
      <c r="B179" s="199"/>
      <c r="C179" s="199"/>
      <c r="D179" s="198"/>
      <c r="E179" s="198"/>
      <c r="F179" s="198"/>
      <c r="G179" s="198"/>
      <c r="H179" s="198"/>
      <c r="I179" s="198"/>
      <c r="J179" s="198"/>
      <c r="K179" s="198"/>
      <c r="L179" s="198"/>
      <c r="M179" s="198"/>
      <c r="N179" s="198"/>
      <c r="O179" s="198"/>
      <c r="P179" s="198"/>
      <c r="Q179" s="181"/>
      <c r="R179" s="40"/>
    </row>
    <row r="180" spans="1:18">
      <c r="A180" s="195" t="s">
        <v>497</v>
      </c>
      <c r="B180" s="199"/>
      <c r="C180" s="199"/>
      <c r="D180" s="198"/>
      <c r="E180" s="198"/>
      <c r="F180" s="198"/>
      <c r="G180" s="198"/>
      <c r="H180" s="198"/>
      <c r="I180" s="198"/>
      <c r="J180" s="198"/>
      <c r="K180" s="198"/>
      <c r="L180" s="198"/>
      <c r="M180" s="198"/>
      <c r="N180" s="198"/>
      <c r="O180" s="198"/>
      <c r="P180" s="198"/>
      <c r="Q180" s="181"/>
      <c r="R180" s="40"/>
    </row>
    <row r="181" spans="1:18">
      <c r="A181" s="195" t="s">
        <v>498</v>
      </c>
      <c r="B181" s="199"/>
      <c r="C181" s="199"/>
      <c r="D181" s="198"/>
      <c r="E181" s="198"/>
      <c r="F181" s="198"/>
      <c r="G181" s="198"/>
      <c r="H181" s="198"/>
      <c r="I181" s="198"/>
      <c r="J181" s="198"/>
      <c r="K181" s="198"/>
      <c r="L181" s="198"/>
      <c r="M181" s="198"/>
      <c r="N181" s="198"/>
      <c r="O181" s="198"/>
      <c r="P181" s="198"/>
      <c r="Q181" s="181"/>
      <c r="R181" s="40"/>
    </row>
    <row r="182" spans="1:18">
      <c r="A182" s="195" t="s">
        <v>499</v>
      </c>
      <c r="B182" s="199"/>
      <c r="C182" s="199"/>
      <c r="D182" s="198"/>
      <c r="E182" s="198"/>
      <c r="F182" s="198"/>
      <c r="G182" s="198"/>
      <c r="H182" s="198"/>
      <c r="I182" s="198"/>
      <c r="J182" s="198"/>
      <c r="K182" s="198"/>
      <c r="L182" s="198"/>
      <c r="M182" s="198"/>
      <c r="N182" s="198"/>
      <c r="O182" s="198"/>
      <c r="P182" s="198"/>
      <c r="Q182" s="181"/>
      <c r="R182" s="40"/>
    </row>
    <row r="183" spans="1:18">
      <c r="A183" s="182" t="s">
        <v>500</v>
      </c>
      <c r="B183" s="199"/>
      <c r="C183" s="199"/>
      <c r="D183" s="198"/>
      <c r="E183" s="198"/>
      <c r="F183" s="198"/>
      <c r="G183" s="198"/>
      <c r="H183" s="198"/>
      <c r="I183" s="198"/>
      <c r="J183" s="198"/>
      <c r="K183" s="198"/>
      <c r="L183" s="198"/>
      <c r="M183" s="198"/>
      <c r="N183" s="198"/>
      <c r="O183" s="198"/>
      <c r="P183" s="198"/>
      <c r="Q183" s="181"/>
      <c r="R183" s="40"/>
    </row>
    <row r="184" spans="1:18">
      <c r="A184" s="195" t="s">
        <v>501</v>
      </c>
      <c r="B184" s="199"/>
      <c r="C184" s="199"/>
      <c r="D184" s="198"/>
      <c r="E184" s="198"/>
      <c r="F184" s="198"/>
      <c r="G184" s="198"/>
      <c r="H184" s="198"/>
      <c r="I184" s="198"/>
      <c r="J184" s="198"/>
      <c r="K184" s="198"/>
      <c r="L184" s="198"/>
      <c r="M184" s="198"/>
      <c r="N184" s="198"/>
      <c r="O184" s="198"/>
      <c r="P184" s="198"/>
      <c r="Q184" s="181"/>
      <c r="R184" s="40"/>
    </row>
    <row r="185" spans="1:18">
      <c r="A185" s="195" t="s">
        <v>502</v>
      </c>
      <c r="B185" s="199"/>
      <c r="C185" s="199"/>
      <c r="D185" s="198"/>
      <c r="E185" s="198"/>
      <c r="F185" s="198"/>
      <c r="G185" s="198"/>
      <c r="H185" s="198"/>
      <c r="I185" s="198"/>
      <c r="J185" s="198"/>
      <c r="K185" s="198"/>
      <c r="L185" s="198"/>
      <c r="M185" s="198"/>
      <c r="N185" s="198"/>
      <c r="O185" s="198"/>
      <c r="P185" s="198"/>
      <c r="Q185" s="181"/>
      <c r="R185" s="40"/>
    </row>
    <row r="186" spans="1:18">
      <c r="A186" s="195" t="s">
        <v>503</v>
      </c>
      <c r="B186" s="199"/>
      <c r="C186" s="199"/>
      <c r="D186" s="198"/>
      <c r="E186" s="198"/>
      <c r="F186" s="198"/>
      <c r="G186" s="198"/>
      <c r="H186" s="198"/>
      <c r="I186" s="198"/>
      <c r="J186" s="198"/>
      <c r="K186" s="198"/>
      <c r="L186" s="198"/>
      <c r="M186" s="198"/>
      <c r="N186" s="198"/>
      <c r="O186" s="198"/>
      <c r="P186" s="198"/>
      <c r="Q186" s="181"/>
      <c r="R186" s="40"/>
    </row>
    <row r="187" spans="1:18">
      <c r="A187" s="195" t="s">
        <v>504</v>
      </c>
      <c r="B187" s="199"/>
      <c r="C187" s="199"/>
      <c r="D187" s="198"/>
      <c r="E187" s="198"/>
      <c r="F187" s="198"/>
      <c r="G187" s="198"/>
      <c r="H187" s="198"/>
      <c r="I187" s="198"/>
      <c r="J187" s="198"/>
      <c r="K187" s="198"/>
      <c r="L187" s="198"/>
      <c r="M187" s="198"/>
      <c r="N187" s="198"/>
      <c r="O187" s="198"/>
      <c r="P187" s="198"/>
      <c r="Q187" s="181"/>
      <c r="R187" s="40"/>
    </row>
    <row r="188" spans="1:18">
      <c r="A188" s="182" t="s">
        <v>505</v>
      </c>
      <c r="B188" s="199"/>
      <c r="C188" s="199"/>
      <c r="D188" s="198"/>
      <c r="E188" s="198"/>
      <c r="F188" s="198"/>
      <c r="G188" s="198"/>
      <c r="H188" s="198"/>
      <c r="I188" s="198"/>
      <c r="J188" s="198"/>
      <c r="K188" s="198"/>
      <c r="L188" s="198"/>
      <c r="M188" s="198"/>
      <c r="N188" s="198"/>
      <c r="O188" s="198"/>
      <c r="P188" s="198"/>
      <c r="Q188" s="181"/>
      <c r="R188" s="40"/>
    </row>
    <row r="189" spans="1:18">
      <c r="A189" s="195" t="s">
        <v>506</v>
      </c>
      <c r="B189" s="199"/>
      <c r="C189" s="199"/>
      <c r="D189" s="198"/>
      <c r="E189" s="198"/>
      <c r="F189" s="198"/>
      <c r="G189" s="198"/>
      <c r="H189" s="198"/>
      <c r="I189" s="198"/>
      <c r="J189" s="198"/>
      <c r="K189" s="198"/>
      <c r="L189" s="198"/>
      <c r="M189" s="198"/>
      <c r="N189" s="198"/>
      <c r="O189" s="198"/>
      <c r="P189" s="198"/>
      <c r="Q189" s="181"/>
      <c r="R189" s="40"/>
    </row>
    <row r="190" spans="1:18">
      <c r="A190" s="195" t="s">
        <v>507</v>
      </c>
      <c r="B190" s="199"/>
      <c r="C190" s="199"/>
      <c r="D190" s="198"/>
      <c r="E190" s="198"/>
      <c r="F190" s="198"/>
      <c r="G190" s="198"/>
      <c r="H190" s="198"/>
      <c r="I190" s="198"/>
      <c r="J190" s="198"/>
      <c r="K190" s="198"/>
      <c r="L190" s="198"/>
      <c r="M190" s="198"/>
      <c r="N190" s="198"/>
      <c r="O190" s="198"/>
      <c r="P190" s="198"/>
      <c r="Q190" s="181"/>
      <c r="R190" s="40"/>
    </row>
    <row r="191" spans="1:18">
      <c r="A191" s="195" t="s">
        <v>508</v>
      </c>
      <c r="B191" s="199"/>
      <c r="C191" s="199"/>
      <c r="D191" s="198"/>
      <c r="E191" s="198"/>
      <c r="F191" s="198"/>
      <c r="G191" s="198"/>
      <c r="H191" s="198"/>
      <c r="I191" s="198"/>
      <c r="J191" s="198"/>
      <c r="K191" s="198"/>
      <c r="L191" s="198"/>
      <c r="M191" s="198"/>
      <c r="N191" s="198"/>
      <c r="O191" s="198"/>
      <c r="P191" s="198"/>
      <c r="Q191" s="181"/>
      <c r="R191" s="40"/>
    </row>
    <row r="192" spans="1:18">
      <c r="A192" s="182" t="s">
        <v>509</v>
      </c>
      <c r="B192" s="199"/>
      <c r="C192" s="199"/>
      <c r="D192" s="198"/>
      <c r="E192" s="198"/>
      <c r="F192" s="198"/>
      <c r="G192" s="198"/>
      <c r="H192" s="198"/>
      <c r="I192" s="198"/>
      <c r="J192" s="198"/>
      <c r="K192" s="198"/>
      <c r="L192" s="198"/>
      <c r="M192" s="198"/>
      <c r="N192" s="198"/>
      <c r="O192" s="198"/>
      <c r="P192" s="198"/>
      <c r="Q192" s="181"/>
      <c r="R192" s="40"/>
    </row>
    <row r="193" spans="1:19">
      <c r="A193" s="195" t="s">
        <v>510</v>
      </c>
      <c r="B193" s="199"/>
      <c r="C193" s="199"/>
      <c r="D193" s="198"/>
      <c r="E193" s="198"/>
      <c r="F193" s="198"/>
      <c r="G193" s="198"/>
      <c r="H193" s="198"/>
      <c r="I193" s="198"/>
      <c r="J193" s="198"/>
      <c r="K193" s="198"/>
      <c r="L193" s="198"/>
      <c r="M193" s="198"/>
      <c r="N193" s="198"/>
      <c r="O193" s="198"/>
      <c r="P193" s="198"/>
      <c r="Q193" s="181"/>
      <c r="R193" s="40"/>
    </row>
    <row r="194" spans="1:19">
      <c r="A194" s="195" t="s">
        <v>511</v>
      </c>
      <c r="B194" s="199"/>
      <c r="C194" s="199"/>
      <c r="D194" s="198"/>
      <c r="E194" s="198"/>
      <c r="F194" s="198"/>
      <c r="G194" s="198"/>
      <c r="H194" s="198"/>
      <c r="I194" s="198"/>
      <c r="J194" s="198"/>
      <c r="K194" s="198"/>
      <c r="L194" s="198"/>
      <c r="M194" s="198"/>
      <c r="N194" s="198"/>
      <c r="O194" s="198"/>
      <c r="P194" s="198"/>
      <c r="Q194" s="181"/>
      <c r="R194" s="40"/>
    </row>
    <row r="195" spans="1:19">
      <c r="A195" s="195" t="s">
        <v>512</v>
      </c>
      <c r="B195" s="199"/>
      <c r="C195" s="199"/>
      <c r="D195" s="198"/>
      <c r="E195" s="198"/>
      <c r="F195" s="198"/>
      <c r="G195" s="198"/>
      <c r="H195" s="198"/>
      <c r="I195" s="198"/>
      <c r="J195" s="198"/>
      <c r="K195" s="198"/>
      <c r="L195" s="198"/>
      <c r="M195" s="198"/>
      <c r="N195" s="198"/>
      <c r="O195" s="198"/>
      <c r="P195" s="198"/>
      <c r="Q195" s="181"/>
      <c r="R195" s="40"/>
    </row>
    <row r="196" spans="1:19">
      <c r="A196" s="182" t="s">
        <v>513</v>
      </c>
      <c r="B196" s="199"/>
      <c r="C196" s="199"/>
      <c r="D196" s="198"/>
      <c r="E196" s="198"/>
      <c r="F196" s="198"/>
      <c r="G196" s="198"/>
      <c r="H196" s="198"/>
      <c r="I196" s="198"/>
      <c r="J196" s="198"/>
      <c r="K196" s="198"/>
      <c r="L196" s="198"/>
      <c r="M196" s="198"/>
      <c r="N196" s="198"/>
      <c r="O196" s="198"/>
      <c r="P196" s="198"/>
      <c r="Q196" s="181"/>
      <c r="R196" s="40"/>
    </row>
    <row r="197" spans="1:19">
      <c r="A197" s="195" t="s">
        <v>514</v>
      </c>
      <c r="B197" s="199"/>
      <c r="C197" s="199"/>
      <c r="D197" s="198"/>
      <c r="E197" s="198"/>
      <c r="F197" s="198"/>
      <c r="G197" s="198"/>
      <c r="H197" s="198"/>
      <c r="I197" s="198"/>
      <c r="J197" s="198"/>
      <c r="K197" s="198"/>
      <c r="L197" s="198"/>
      <c r="M197" s="198"/>
      <c r="N197" s="198"/>
      <c r="O197" s="198"/>
      <c r="P197" s="198"/>
      <c r="Q197" s="181"/>
      <c r="R197" s="40"/>
    </row>
    <row r="198" spans="1:19">
      <c r="A198" s="195" t="s">
        <v>515</v>
      </c>
      <c r="B198" s="199"/>
      <c r="C198" s="199"/>
      <c r="D198" s="198"/>
      <c r="E198" s="198"/>
      <c r="F198" s="198"/>
      <c r="G198" s="198"/>
      <c r="H198" s="198"/>
      <c r="I198" s="198"/>
      <c r="J198" s="198"/>
      <c r="K198" s="198"/>
      <c r="L198" s="198"/>
      <c r="M198" s="198"/>
      <c r="N198" s="198"/>
      <c r="O198" s="198"/>
      <c r="P198" s="198"/>
      <c r="Q198" s="181"/>
      <c r="R198" s="40"/>
    </row>
    <row r="199" spans="1:19">
      <c r="A199" s="195" t="s">
        <v>516</v>
      </c>
      <c r="B199" s="199"/>
      <c r="C199" s="199"/>
      <c r="D199" s="198"/>
      <c r="E199" s="198"/>
      <c r="F199" s="198"/>
      <c r="G199" s="198"/>
      <c r="H199" s="198"/>
      <c r="I199" s="198"/>
      <c r="J199" s="198"/>
      <c r="K199" s="198"/>
      <c r="L199" s="198"/>
      <c r="M199" s="198"/>
      <c r="N199" s="198"/>
      <c r="O199" s="198"/>
      <c r="P199" s="198"/>
      <c r="Q199" s="181"/>
      <c r="R199" s="40"/>
    </row>
    <row r="200" spans="1:19">
      <c r="A200" s="182" t="s">
        <v>517</v>
      </c>
      <c r="B200" s="199"/>
      <c r="C200" s="199"/>
      <c r="D200" s="198"/>
      <c r="E200" s="198"/>
      <c r="F200" s="198"/>
      <c r="G200" s="198"/>
      <c r="H200" s="198"/>
      <c r="I200" s="198"/>
      <c r="J200" s="198"/>
      <c r="K200" s="198"/>
      <c r="L200" s="198"/>
      <c r="M200" s="198"/>
      <c r="N200" s="198"/>
      <c r="O200" s="198"/>
      <c r="P200" s="198"/>
      <c r="Q200" s="181"/>
      <c r="R200" s="40"/>
    </row>
    <row r="201" spans="1:19">
      <c r="A201" s="195" t="s">
        <v>334</v>
      </c>
      <c r="B201" s="199"/>
      <c r="C201" s="199"/>
      <c r="D201" s="198"/>
      <c r="E201" s="198"/>
      <c r="F201" s="198"/>
      <c r="G201" s="198"/>
      <c r="H201" s="198"/>
      <c r="I201" s="198"/>
      <c r="J201" s="198"/>
      <c r="K201" s="198"/>
      <c r="L201" s="198"/>
      <c r="M201" s="198"/>
      <c r="N201" s="198"/>
      <c r="O201" s="198"/>
      <c r="P201" s="198"/>
      <c r="Q201" s="181"/>
      <c r="R201" s="40"/>
    </row>
    <row r="202" spans="1:19" ht="15" customHeight="1">
      <c r="A202" s="119" t="s">
        <v>491</v>
      </c>
      <c r="B202" s="97">
        <v>90775</v>
      </c>
      <c r="C202" s="97" t="str">
        <f>IFERROR(VLOOKUP(B202,'ComposiçãoXCusto SINAPI'!$A:$F,2,FALSE),"")</f>
        <v>SINAPI 05/25</v>
      </c>
      <c r="D202" s="251" t="str">
        <f>IFERROR(VLOOKUP(B202,'ComposiçãoXCusto SINAPI'!$A:$F,3,FALSE),"")</f>
        <v>DESENHISTA PROJETISTA COM ENCARGOS COMPLEMENTARES</v>
      </c>
      <c r="E202" s="251"/>
      <c r="F202" s="251"/>
      <c r="G202" s="251"/>
      <c r="H202" s="251"/>
      <c r="I202" s="251"/>
      <c r="J202" s="251"/>
      <c r="K202" s="251"/>
      <c r="L202" s="251"/>
      <c r="M202" s="251"/>
      <c r="N202" s="251"/>
      <c r="O202" s="251"/>
      <c r="P202" s="97" t="str">
        <f>IFERROR(VLOOKUP(B202,'ComposiçãoXCusto SINAPI'!$A:$F,5,FALSE),"")</f>
        <v>H</v>
      </c>
      <c r="Q202" s="98">
        <f>SUM(O204:O207)</f>
        <v>96</v>
      </c>
      <c r="R202" s="2"/>
      <c r="S202" s="1"/>
    </row>
    <row r="203" spans="1:19">
      <c r="A203" s="95">
        <f>B202</f>
        <v>90775</v>
      </c>
      <c r="B203" s="96"/>
      <c r="C203" s="96"/>
      <c r="D203" s="248" t="s">
        <v>78</v>
      </c>
      <c r="E203" s="248"/>
      <c r="F203" s="248"/>
      <c r="G203" s="248"/>
      <c r="H203" s="248"/>
      <c r="I203" s="200" t="s">
        <v>327</v>
      </c>
      <c r="J203" s="200" t="s">
        <v>77</v>
      </c>
      <c r="K203" s="200" t="s">
        <v>320</v>
      </c>
      <c r="L203" s="200" t="s">
        <v>77</v>
      </c>
      <c r="M203" s="200" t="s">
        <v>321</v>
      </c>
      <c r="N203" s="201" t="s">
        <v>79</v>
      </c>
      <c r="O203" s="200" t="str">
        <f>P202</f>
        <v>H</v>
      </c>
      <c r="Q203" s="28"/>
      <c r="R203" s="2"/>
      <c r="S203" s="1"/>
    </row>
    <row r="204" spans="1:19" ht="14.4" customHeight="1">
      <c r="A204" s="5"/>
      <c r="B204" s="202"/>
      <c r="C204" s="249" t="s">
        <v>518</v>
      </c>
      <c r="D204" s="250"/>
      <c r="E204" s="250"/>
      <c r="F204" s="250"/>
      <c r="G204" s="250"/>
      <c r="H204" s="250"/>
      <c r="I204" s="203">
        <v>1</v>
      </c>
      <c r="J204" s="203"/>
      <c r="K204" s="203">
        <v>8</v>
      </c>
      <c r="L204" s="203"/>
      <c r="M204" s="203">
        <v>3</v>
      </c>
      <c r="N204" s="204"/>
      <c r="O204" s="205">
        <f t="shared" ref="O204:O206" si="8">M204*K204*I204</f>
        <v>24</v>
      </c>
      <c r="P204" s="206"/>
      <c r="Q204" s="31"/>
      <c r="R204" s="2"/>
      <c r="S204" s="1"/>
    </row>
    <row r="205" spans="1:19" ht="14.4" customHeight="1">
      <c r="A205" s="5"/>
      <c r="B205" s="202"/>
      <c r="C205" s="249" t="s">
        <v>519</v>
      </c>
      <c r="D205" s="250"/>
      <c r="E205" s="250"/>
      <c r="F205" s="250"/>
      <c r="G205" s="250"/>
      <c r="H205" s="250"/>
      <c r="I205" s="203">
        <v>1</v>
      </c>
      <c r="J205" s="203"/>
      <c r="K205" s="203">
        <v>8</v>
      </c>
      <c r="L205" s="203"/>
      <c r="M205" s="203">
        <v>4</v>
      </c>
      <c r="N205" s="204"/>
      <c r="O205" s="205">
        <f t="shared" si="8"/>
        <v>32</v>
      </c>
      <c r="P205" s="206"/>
      <c r="Q205" s="31"/>
      <c r="R205" s="2"/>
      <c r="S205" s="1"/>
    </row>
    <row r="206" spans="1:19" ht="14.4" customHeight="1">
      <c r="A206" s="5"/>
      <c r="B206" s="202"/>
      <c r="C206" s="249" t="s">
        <v>520</v>
      </c>
      <c r="D206" s="250"/>
      <c r="E206" s="250"/>
      <c r="F206" s="250"/>
      <c r="G206" s="250"/>
      <c r="H206" s="250"/>
      <c r="I206" s="203">
        <v>1</v>
      </c>
      <c r="J206" s="203"/>
      <c r="K206" s="203">
        <v>8</v>
      </c>
      <c r="L206" s="203"/>
      <c r="M206" s="203">
        <v>3</v>
      </c>
      <c r="N206" s="204"/>
      <c r="O206" s="205">
        <f t="shared" si="8"/>
        <v>24</v>
      </c>
      <c r="P206" s="206"/>
      <c r="Q206" s="31"/>
      <c r="R206" s="2"/>
      <c r="S206" s="1"/>
    </row>
    <row r="207" spans="1:19" ht="14.4" customHeight="1">
      <c r="A207" s="5"/>
      <c r="B207" s="202"/>
      <c r="C207" s="249" t="s">
        <v>521</v>
      </c>
      <c r="D207" s="250"/>
      <c r="E207" s="250"/>
      <c r="F207" s="250"/>
      <c r="G207" s="250"/>
      <c r="H207" s="250"/>
      <c r="I207" s="203">
        <v>1</v>
      </c>
      <c r="J207" s="203"/>
      <c r="K207" s="203">
        <v>8</v>
      </c>
      <c r="L207" s="203"/>
      <c r="M207" s="203">
        <v>2</v>
      </c>
      <c r="N207" s="204"/>
      <c r="O207" s="205">
        <f t="shared" ref="O207" si="9">M207*K207*I207</f>
        <v>16</v>
      </c>
      <c r="P207" s="206"/>
      <c r="Q207" s="31"/>
      <c r="R207" s="2"/>
      <c r="S207" s="1"/>
    </row>
    <row r="208" spans="1:19" ht="4.95" customHeight="1">
      <c r="A208" s="3"/>
      <c r="G208" s="203"/>
      <c r="I208" s="207"/>
      <c r="J208" s="207"/>
      <c r="K208" s="205"/>
      <c r="L208" s="205"/>
      <c r="M208" s="208"/>
      <c r="N208" s="209"/>
      <c r="O208" s="205"/>
      <c r="P208" s="210"/>
      <c r="Q208" s="173"/>
      <c r="R208" s="2"/>
      <c r="S208" s="1"/>
    </row>
    <row r="209" spans="1:19" ht="30" customHeight="1">
      <c r="A209" s="119" t="s">
        <v>522</v>
      </c>
      <c r="B209" s="97">
        <v>20072</v>
      </c>
      <c r="C209" s="97" t="str">
        <f>IFERROR(VLOOKUP(B209,'ComposiçãoXCusto SINAPI'!$A:$F,2,FALSE),"")</f>
        <v>EMOP 04/25</v>
      </c>
      <c r="D209" s="251" t="str">
        <f>IFERROR(VLOOKUP(B209,'ComposiçãoXCusto SINAPI'!$A:$F,3,FALSE),"")</f>
        <v>MAO-DE-OBRA DE ENGENHEIRO SANITARISTA, P/SERVICOS DE CONSULTORIA DE ENG.E ARQUITETURA,INCL.ENCARGOS SOCIAIS DESONERADOS</v>
      </c>
      <c r="E209" s="251"/>
      <c r="F209" s="251"/>
      <c r="G209" s="251"/>
      <c r="H209" s="251"/>
      <c r="I209" s="251"/>
      <c r="J209" s="251"/>
      <c r="K209" s="251"/>
      <c r="L209" s="251"/>
      <c r="M209" s="251"/>
      <c r="N209" s="251"/>
      <c r="O209" s="251"/>
      <c r="P209" s="97" t="str">
        <f>IFERROR(VLOOKUP(B209,'ComposiçãoXCusto SINAPI'!$A:$F,5,FALSE),"")</f>
        <v>H</v>
      </c>
      <c r="Q209" s="98">
        <f>SUM(O211:O215)</f>
        <v>136</v>
      </c>
      <c r="R209" s="2"/>
      <c r="S209" s="1"/>
    </row>
    <row r="210" spans="1:19">
      <c r="A210" s="95">
        <f>B209</f>
        <v>20072</v>
      </c>
      <c r="B210" s="96"/>
      <c r="C210" s="96"/>
      <c r="D210" s="248" t="s">
        <v>78</v>
      </c>
      <c r="E210" s="248"/>
      <c r="F210" s="248"/>
      <c r="G210" s="248"/>
      <c r="H210" s="248"/>
      <c r="I210" s="200" t="s">
        <v>327</v>
      </c>
      <c r="J210" s="200" t="s">
        <v>77</v>
      </c>
      <c r="K210" s="200" t="s">
        <v>320</v>
      </c>
      <c r="L210" s="200" t="s">
        <v>77</v>
      </c>
      <c r="M210" s="200" t="s">
        <v>321</v>
      </c>
      <c r="N210" s="201" t="s">
        <v>79</v>
      </c>
      <c r="O210" s="200" t="str">
        <f>P209</f>
        <v>H</v>
      </c>
      <c r="Q210" s="28"/>
      <c r="R210" s="2"/>
      <c r="S210" s="1"/>
    </row>
    <row r="211" spans="1:19" ht="14.4" customHeight="1">
      <c r="A211" s="5"/>
      <c r="B211" s="202"/>
      <c r="C211" s="249" t="s">
        <v>523</v>
      </c>
      <c r="D211" s="250"/>
      <c r="E211" s="250"/>
      <c r="F211" s="250"/>
      <c r="G211" s="250"/>
      <c r="H211" s="250"/>
      <c r="I211" s="203">
        <v>1</v>
      </c>
      <c r="J211" s="203"/>
      <c r="K211" s="203">
        <v>8</v>
      </c>
      <c r="L211" s="203"/>
      <c r="M211" s="203">
        <v>5</v>
      </c>
      <c r="N211" s="204"/>
      <c r="O211" s="205">
        <f t="shared" ref="O211:O214" si="10">M211*K211*I211</f>
        <v>40</v>
      </c>
      <c r="P211" s="206"/>
      <c r="Q211" s="31"/>
      <c r="R211" s="2"/>
      <c r="S211" s="1"/>
    </row>
    <row r="212" spans="1:19" ht="14.4" customHeight="1">
      <c r="A212" s="5"/>
      <c r="B212" s="202"/>
      <c r="C212" s="249" t="s">
        <v>524</v>
      </c>
      <c r="D212" s="250"/>
      <c r="E212" s="250"/>
      <c r="F212" s="250"/>
      <c r="G212" s="250"/>
      <c r="H212" s="250"/>
      <c r="I212" s="203">
        <v>1</v>
      </c>
      <c r="J212" s="203"/>
      <c r="K212" s="203">
        <v>8</v>
      </c>
      <c r="L212" s="203"/>
      <c r="M212" s="203">
        <v>3</v>
      </c>
      <c r="N212" s="204"/>
      <c r="O212" s="205">
        <f t="shared" si="10"/>
        <v>24</v>
      </c>
      <c r="P212" s="206"/>
      <c r="Q212" s="31"/>
      <c r="R212" s="2"/>
      <c r="S212" s="1"/>
    </row>
    <row r="213" spans="1:19" ht="14.4" customHeight="1">
      <c r="A213" s="5"/>
      <c r="B213" s="202"/>
      <c r="C213" s="249" t="s">
        <v>525</v>
      </c>
      <c r="D213" s="250"/>
      <c r="E213" s="250"/>
      <c r="F213" s="250"/>
      <c r="G213" s="250"/>
      <c r="H213" s="250"/>
      <c r="I213" s="203">
        <v>1</v>
      </c>
      <c r="J213" s="203"/>
      <c r="K213" s="203">
        <v>8</v>
      </c>
      <c r="L213" s="203"/>
      <c r="M213" s="203">
        <v>3</v>
      </c>
      <c r="N213" s="204"/>
      <c r="O213" s="205">
        <f t="shared" si="10"/>
        <v>24</v>
      </c>
      <c r="P213" s="206"/>
      <c r="Q213" s="31"/>
      <c r="R213" s="2"/>
      <c r="S213" s="1"/>
    </row>
    <row r="214" spans="1:19" ht="14.4" customHeight="1">
      <c r="A214" s="5"/>
      <c r="B214" s="202"/>
      <c r="C214" s="249" t="s">
        <v>526</v>
      </c>
      <c r="D214" s="250"/>
      <c r="E214" s="250"/>
      <c r="F214" s="250"/>
      <c r="G214" s="250"/>
      <c r="H214" s="250"/>
      <c r="I214" s="203">
        <v>1</v>
      </c>
      <c r="J214" s="203"/>
      <c r="K214" s="203">
        <v>8</v>
      </c>
      <c r="L214" s="203"/>
      <c r="M214" s="203">
        <v>3</v>
      </c>
      <c r="N214" s="204"/>
      <c r="O214" s="205">
        <f t="shared" si="10"/>
        <v>24</v>
      </c>
      <c r="P214" s="206"/>
      <c r="Q214" s="31"/>
      <c r="R214" s="2"/>
      <c r="S214" s="1"/>
    </row>
    <row r="215" spans="1:19" ht="14.4" customHeight="1">
      <c r="A215" s="5"/>
      <c r="B215" s="202"/>
      <c r="C215" s="249" t="s">
        <v>527</v>
      </c>
      <c r="D215" s="250"/>
      <c r="E215" s="250"/>
      <c r="F215" s="250"/>
      <c r="G215" s="250"/>
      <c r="H215" s="250"/>
      <c r="I215" s="203">
        <v>1</v>
      </c>
      <c r="J215" s="203"/>
      <c r="K215" s="203">
        <v>8</v>
      </c>
      <c r="L215" s="203"/>
      <c r="M215" s="203">
        <v>3</v>
      </c>
      <c r="N215" s="204"/>
      <c r="O215" s="205">
        <f t="shared" ref="O215" si="11">M215*K215*I215</f>
        <v>24</v>
      </c>
      <c r="P215" s="206"/>
      <c r="Q215" s="31"/>
      <c r="R215" s="2"/>
      <c r="S215" s="1"/>
    </row>
    <row r="216" spans="1:19" ht="4.95" customHeight="1">
      <c r="A216" s="3"/>
      <c r="G216" s="203"/>
      <c r="I216" s="207"/>
      <c r="J216" s="207"/>
      <c r="K216" s="205"/>
      <c r="L216" s="205"/>
      <c r="M216" s="208"/>
      <c r="N216" s="209"/>
      <c r="O216" s="205"/>
      <c r="P216" s="210"/>
      <c r="Q216" s="173"/>
      <c r="R216" s="2"/>
      <c r="S216" s="1"/>
    </row>
    <row r="217" spans="1:19" s="33" customFormat="1" ht="45" customHeight="1">
      <c r="A217" s="324" t="s">
        <v>578</v>
      </c>
      <c r="B217" s="216" t="s">
        <v>14</v>
      </c>
      <c r="C217" s="216" t="str">
        <f>IFERROR(VLOOKUP(B217,'ComposiçãoXCusto SINAPI'!$A:$F,2,FALSE),"")</f>
        <v>EMOP 01/26</v>
      </c>
      <c r="D217" s="255" t="str">
        <f>IFERROR(VLOOKUP(B217,'ComposiçãoXCusto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217" s="255"/>
      <c r="F217" s="255"/>
      <c r="G217" s="255"/>
      <c r="H217" s="255"/>
      <c r="I217" s="255"/>
      <c r="J217" s="255"/>
      <c r="K217" s="255"/>
      <c r="L217" s="255"/>
      <c r="M217" s="255"/>
      <c r="N217" s="255"/>
      <c r="O217" s="255"/>
      <c r="P217" s="216" t="str">
        <f>IFERROR(VLOOKUP(B217,'ComposiçãoXCusto SINAPI'!$A:$F,5,FALSE),"")</f>
        <v>H</v>
      </c>
      <c r="Q217" s="217">
        <f>O221</f>
        <v>32</v>
      </c>
      <c r="R217" s="37"/>
      <c r="S217" s="23"/>
    </row>
    <row r="218" spans="1:19" s="33" customFormat="1" ht="15" customHeight="1">
      <c r="A218" s="219"/>
      <c r="B218" s="220"/>
      <c r="C218" s="220"/>
      <c r="D218" s="221"/>
      <c r="E218" s="221"/>
      <c r="F218" s="221"/>
      <c r="G218" s="221"/>
      <c r="H218" s="221"/>
      <c r="I218" s="221"/>
      <c r="J218" s="221"/>
      <c r="K218" s="221"/>
      <c r="L218" s="221"/>
      <c r="M218" s="221"/>
      <c r="N218" s="221"/>
      <c r="O218" s="221"/>
      <c r="P218" s="220"/>
      <c r="Q218" s="222"/>
      <c r="R218" s="37"/>
      <c r="S218" s="23"/>
    </row>
    <row r="219" spans="1:19" s="33" customFormat="1" ht="15" customHeight="1">
      <c r="A219" s="327"/>
      <c r="B219" s="323"/>
      <c r="C219" s="323"/>
      <c r="D219" s="322"/>
      <c r="E219" s="322"/>
      <c r="F219" s="322"/>
      <c r="G219" s="322"/>
      <c r="H219" s="322"/>
      <c r="I219" s="322"/>
      <c r="J219" s="322"/>
      <c r="K219" s="322"/>
      <c r="L219" s="322"/>
      <c r="M219" s="322"/>
      <c r="N219" s="322"/>
      <c r="O219" s="322"/>
      <c r="P219" s="323"/>
      <c r="Q219" s="328"/>
      <c r="R219" s="37"/>
      <c r="S219" s="23"/>
    </row>
    <row r="220" spans="1:19">
      <c r="A220" s="95" t="str">
        <f>B217</f>
        <v>19.004.0047-2</v>
      </c>
      <c r="B220" s="325"/>
      <c r="C220" s="325"/>
      <c r="D220" s="326" t="s">
        <v>78</v>
      </c>
      <c r="E220" s="326"/>
      <c r="F220" s="326"/>
      <c r="G220" s="326"/>
      <c r="H220" s="326"/>
      <c r="I220" s="211" t="s">
        <v>338</v>
      </c>
      <c r="J220" s="200" t="s">
        <v>77</v>
      </c>
      <c r="K220" s="200" t="s">
        <v>339</v>
      </c>
      <c r="L220" s="200" t="s">
        <v>77</v>
      </c>
      <c r="M220" s="200" t="s">
        <v>340</v>
      </c>
      <c r="N220" s="201" t="s">
        <v>79</v>
      </c>
      <c r="O220" s="200" t="str">
        <f>P217</f>
        <v>H</v>
      </c>
      <c r="Q220" s="28"/>
      <c r="R220" s="2"/>
      <c r="S220" s="1"/>
    </row>
    <row r="221" spans="1:19" ht="14.4" customHeight="1">
      <c r="A221" s="5"/>
      <c r="B221" s="202"/>
      <c r="C221" s="250" t="s">
        <v>337</v>
      </c>
      <c r="D221" s="250"/>
      <c r="E221" s="250"/>
      <c r="F221" s="250"/>
      <c r="G221" s="250"/>
      <c r="H221" s="250"/>
      <c r="I221" s="203">
        <v>2</v>
      </c>
      <c r="J221" s="203"/>
      <c r="K221" s="203">
        <v>2</v>
      </c>
      <c r="L221" s="203"/>
      <c r="M221" s="203">
        <v>8</v>
      </c>
      <c r="N221" s="204"/>
      <c r="O221" s="205">
        <f>M221*K221*I221</f>
        <v>32</v>
      </c>
      <c r="P221" s="206"/>
      <c r="Q221" s="31"/>
      <c r="R221" s="2"/>
      <c r="S221" s="1"/>
    </row>
    <row r="222" spans="1:19" ht="4.95" customHeight="1">
      <c r="A222" s="3"/>
      <c r="G222" s="203"/>
      <c r="I222" s="207"/>
      <c r="J222" s="207"/>
      <c r="K222" s="205"/>
      <c r="L222" s="205"/>
      <c r="M222" s="208"/>
      <c r="N222" s="209"/>
      <c r="O222" s="205"/>
      <c r="P222" s="210"/>
      <c r="Q222" s="173"/>
      <c r="R222" s="2"/>
      <c r="S222" s="1"/>
    </row>
    <row r="223" spans="1:19" ht="15" customHeight="1">
      <c r="A223" s="183" t="s">
        <v>528</v>
      </c>
      <c r="B223" s="184"/>
      <c r="C223" s="184"/>
      <c r="D223" s="70"/>
      <c r="E223" s="70"/>
      <c r="F223" s="70"/>
      <c r="G223" s="29"/>
      <c r="H223" s="70"/>
      <c r="I223" s="185"/>
      <c r="J223" s="185"/>
      <c r="K223" s="186"/>
      <c r="L223" s="186"/>
      <c r="M223" s="187"/>
      <c r="N223" s="188"/>
      <c r="O223" s="186"/>
      <c r="P223" s="189"/>
      <c r="Q223" s="190"/>
      <c r="R223" s="2"/>
      <c r="S223" s="1"/>
    </row>
    <row r="224" spans="1:19" ht="15" customHeight="1">
      <c r="A224" s="195" t="s">
        <v>529</v>
      </c>
      <c r="G224" s="203"/>
      <c r="I224" s="207"/>
      <c r="J224" s="207"/>
      <c r="K224" s="205"/>
      <c r="L224" s="205"/>
      <c r="M224" s="208"/>
      <c r="N224" s="209"/>
      <c r="O224" s="205"/>
      <c r="P224" s="210"/>
      <c r="Q224" s="173"/>
      <c r="R224" s="2"/>
      <c r="S224" s="1"/>
    </row>
    <row r="225" spans="1:19" ht="15" customHeight="1">
      <c r="A225" s="195" t="s">
        <v>530</v>
      </c>
      <c r="G225" s="203"/>
      <c r="I225" s="207"/>
      <c r="J225" s="207"/>
      <c r="K225" s="205"/>
      <c r="L225" s="205"/>
      <c r="M225" s="208"/>
      <c r="N225" s="209"/>
      <c r="O225" s="205"/>
      <c r="P225" s="210"/>
      <c r="Q225" s="173"/>
      <c r="R225" s="2"/>
      <c r="S225" s="1"/>
    </row>
    <row r="226" spans="1:19" ht="15" customHeight="1">
      <c r="A226" s="182" t="s">
        <v>531</v>
      </c>
      <c r="G226" s="203"/>
      <c r="I226" s="207"/>
      <c r="J226" s="207"/>
      <c r="K226" s="205"/>
      <c r="L226" s="205"/>
      <c r="M226" s="208"/>
      <c r="N226" s="209"/>
      <c r="O226" s="205"/>
      <c r="P226" s="210"/>
      <c r="Q226" s="173"/>
      <c r="R226" s="2"/>
      <c r="S226" s="1"/>
    </row>
    <row r="227" spans="1:19" ht="15" customHeight="1">
      <c r="A227" s="195" t="s">
        <v>532</v>
      </c>
      <c r="G227" s="203"/>
      <c r="I227" s="207"/>
      <c r="J227" s="207"/>
      <c r="K227" s="205"/>
      <c r="L227" s="205"/>
      <c r="M227" s="208"/>
      <c r="N227" s="209"/>
      <c r="O227" s="205"/>
      <c r="P227" s="210"/>
      <c r="Q227" s="173"/>
      <c r="R227" s="2"/>
      <c r="S227" s="1"/>
    </row>
    <row r="228" spans="1:19" ht="15" customHeight="1">
      <c r="A228" s="195" t="s">
        <v>533</v>
      </c>
      <c r="G228" s="203"/>
      <c r="I228" s="207"/>
      <c r="J228" s="207"/>
      <c r="K228" s="205"/>
      <c r="L228" s="205"/>
      <c r="M228" s="208"/>
      <c r="N228" s="209"/>
      <c r="O228" s="205"/>
      <c r="P228" s="210"/>
      <c r="Q228" s="173"/>
      <c r="R228" s="2"/>
      <c r="S228" s="1"/>
    </row>
    <row r="229" spans="1:19" ht="15" customHeight="1">
      <c r="A229" s="195" t="s">
        <v>534</v>
      </c>
      <c r="G229" s="203"/>
      <c r="I229" s="207"/>
      <c r="J229" s="207"/>
      <c r="K229" s="205"/>
      <c r="L229" s="205"/>
      <c r="M229" s="208"/>
      <c r="N229" s="209"/>
      <c r="O229" s="205"/>
      <c r="P229" s="210"/>
      <c r="Q229" s="173"/>
      <c r="R229" s="2"/>
      <c r="S229" s="1"/>
    </row>
    <row r="230" spans="1:19" ht="15" customHeight="1">
      <c r="A230" s="195" t="s">
        <v>535</v>
      </c>
      <c r="G230" s="203"/>
      <c r="I230" s="207"/>
      <c r="J230" s="207"/>
      <c r="K230" s="205"/>
      <c r="L230" s="205"/>
      <c r="M230" s="208"/>
      <c r="N230" s="209"/>
      <c r="O230" s="205"/>
      <c r="P230" s="210"/>
      <c r="Q230" s="173"/>
      <c r="R230" s="2"/>
      <c r="S230" s="1"/>
    </row>
    <row r="231" spans="1:19" ht="4.95" customHeight="1">
      <c r="A231" s="25"/>
      <c r="B231" s="91"/>
      <c r="C231" s="91"/>
      <c r="D231" s="21"/>
      <c r="E231" s="21"/>
      <c r="F231" s="21"/>
      <c r="G231" s="22"/>
      <c r="H231" s="21"/>
      <c r="I231" s="12"/>
      <c r="J231" s="12"/>
      <c r="K231" s="13"/>
      <c r="L231" s="13"/>
      <c r="M231" s="117"/>
      <c r="N231" s="118"/>
      <c r="O231" s="13"/>
      <c r="P231" s="26"/>
      <c r="Q231" s="174"/>
      <c r="R231" s="2"/>
      <c r="S231" s="1"/>
    </row>
    <row r="232" spans="1:19" ht="14.4" customHeight="1">
      <c r="A232" s="158" t="s">
        <v>9</v>
      </c>
      <c r="B232" s="252" t="s">
        <v>536</v>
      </c>
      <c r="C232" s="253"/>
      <c r="D232" s="253"/>
      <c r="E232" s="253"/>
      <c r="F232" s="253"/>
      <c r="G232" s="253"/>
      <c r="H232" s="253"/>
      <c r="I232" s="253"/>
      <c r="J232" s="253"/>
      <c r="K232" s="253"/>
      <c r="L232" s="253"/>
      <c r="M232" s="253"/>
      <c r="N232" s="253"/>
      <c r="O232" s="253"/>
      <c r="P232" s="253"/>
      <c r="Q232" s="254"/>
      <c r="R232" s="40"/>
    </row>
    <row r="233" spans="1:19" ht="14.4" customHeight="1">
      <c r="A233" s="182" t="s">
        <v>537</v>
      </c>
      <c r="B233" s="179"/>
      <c r="C233" s="179"/>
      <c r="D233" s="179"/>
      <c r="E233" s="179"/>
      <c r="F233" s="179"/>
      <c r="G233" s="179"/>
      <c r="H233" s="179"/>
      <c r="I233" s="179"/>
      <c r="J233" s="179"/>
      <c r="K233" s="179"/>
      <c r="L233" s="179"/>
      <c r="M233" s="179"/>
      <c r="N233" s="179"/>
      <c r="O233" s="179"/>
      <c r="P233" s="179"/>
      <c r="Q233" s="180"/>
      <c r="R233" s="40"/>
    </row>
    <row r="234" spans="1:19" ht="14.4" customHeight="1">
      <c r="A234" s="195" t="s">
        <v>538</v>
      </c>
      <c r="B234" s="198"/>
      <c r="C234" s="198"/>
      <c r="D234" s="198"/>
      <c r="E234" s="198"/>
      <c r="F234" s="198"/>
      <c r="G234" s="198"/>
      <c r="H234" s="198"/>
      <c r="I234" s="198"/>
      <c r="J234" s="198"/>
      <c r="K234" s="198"/>
      <c r="L234" s="198"/>
      <c r="M234" s="198"/>
      <c r="N234" s="198"/>
      <c r="O234" s="198"/>
      <c r="P234" s="198"/>
      <c r="Q234" s="181"/>
      <c r="R234" s="40"/>
    </row>
    <row r="235" spans="1:19" ht="14.4" customHeight="1">
      <c r="A235" s="195" t="s">
        <v>539</v>
      </c>
      <c r="B235" s="198"/>
      <c r="C235" s="198"/>
      <c r="D235" s="198"/>
      <c r="E235" s="198"/>
      <c r="F235" s="198"/>
      <c r="G235" s="198"/>
      <c r="H235" s="198"/>
      <c r="I235" s="198"/>
      <c r="J235" s="198"/>
      <c r="K235" s="198"/>
      <c r="L235" s="198"/>
      <c r="M235" s="198"/>
      <c r="N235" s="198"/>
      <c r="O235" s="198"/>
      <c r="P235" s="198"/>
      <c r="Q235" s="181"/>
      <c r="R235" s="40"/>
    </row>
    <row r="236" spans="1:19" ht="14.4" customHeight="1">
      <c r="A236" s="182" t="s">
        <v>540</v>
      </c>
      <c r="B236" s="198"/>
      <c r="C236" s="198"/>
      <c r="D236" s="198"/>
      <c r="E236" s="198"/>
      <c r="F236" s="198"/>
      <c r="G236" s="198"/>
      <c r="H236" s="198"/>
      <c r="I236" s="198"/>
      <c r="J236" s="198"/>
      <c r="K236" s="198"/>
      <c r="L236" s="198"/>
      <c r="M236" s="198"/>
      <c r="N236" s="198"/>
      <c r="O236" s="198"/>
      <c r="P236" s="198"/>
      <c r="Q236" s="181"/>
      <c r="R236" s="40"/>
    </row>
    <row r="237" spans="1:19" ht="14.4" customHeight="1">
      <c r="A237" s="195" t="s">
        <v>541</v>
      </c>
      <c r="B237" s="198"/>
      <c r="C237" s="198"/>
      <c r="D237" s="198"/>
      <c r="E237" s="198"/>
      <c r="F237" s="198"/>
      <c r="G237" s="198"/>
      <c r="H237" s="198"/>
      <c r="I237" s="198"/>
      <c r="J237" s="198"/>
      <c r="K237" s="198"/>
      <c r="L237" s="198"/>
      <c r="M237" s="198"/>
      <c r="N237" s="198"/>
      <c r="O237" s="198"/>
      <c r="P237" s="198"/>
      <c r="Q237" s="181"/>
      <c r="R237" s="40"/>
    </row>
    <row r="238" spans="1:19">
      <c r="A238" s="195" t="s">
        <v>542</v>
      </c>
      <c r="B238" s="199"/>
      <c r="C238" s="199"/>
      <c r="D238" s="198"/>
      <c r="E238" s="198"/>
      <c r="F238" s="198"/>
      <c r="G238" s="198"/>
      <c r="H238" s="198"/>
      <c r="I238" s="198"/>
      <c r="J238" s="198"/>
      <c r="K238" s="198"/>
      <c r="L238" s="198"/>
      <c r="M238" s="198"/>
      <c r="N238" s="198"/>
      <c r="O238" s="198"/>
      <c r="P238" s="198"/>
      <c r="Q238" s="181"/>
      <c r="R238" s="40"/>
    </row>
    <row r="239" spans="1:19">
      <c r="A239" s="195" t="s">
        <v>543</v>
      </c>
      <c r="B239" s="199"/>
      <c r="C239" s="199"/>
      <c r="D239" s="198"/>
      <c r="E239" s="198"/>
      <c r="F239" s="198"/>
      <c r="G239" s="198"/>
      <c r="H239" s="198"/>
      <c r="I239" s="198"/>
      <c r="J239" s="198"/>
      <c r="K239" s="198"/>
      <c r="L239" s="198"/>
      <c r="M239" s="198"/>
      <c r="N239" s="198"/>
      <c r="O239" s="198"/>
      <c r="P239" s="198"/>
      <c r="Q239" s="181"/>
      <c r="R239" s="40"/>
    </row>
    <row r="240" spans="1:19">
      <c r="A240" s="195" t="s">
        <v>544</v>
      </c>
      <c r="B240" s="199"/>
      <c r="C240" s="199"/>
      <c r="D240" s="198"/>
      <c r="E240" s="198"/>
      <c r="F240" s="198"/>
      <c r="G240" s="198"/>
      <c r="H240" s="198"/>
      <c r="I240" s="198"/>
      <c r="J240" s="198"/>
      <c r="K240" s="198"/>
      <c r="L240" s="198"/>
      <c r="M240" s="198"/>
      <c r="N240" s="198"/>
      <c r="O240" s="198"/>
      <c r="P240" s="198"/>
      <c r="Q240" s="181"/>
      <c r="R240" s="40"/>
    </row>
    <row r="241" spans="1:18">
      <c r="A241" s="195" t="s">
        <v>545</v>
      </c>
      <c r="B241" s="199"/>
      <c r="C241" s="199"/>
      <c r="D241" s="198"/>
      <c r="E241" s="198"/>
      <c r="F241" s="198"/>
      <c r="G241" s="198"/>
      <c r="H241" s="198"/>
      <c r="I241" s="198"/>
      <c r="J241" s="198"/>
      <c r="K241" s="198"/>
      <c r="L241" s="198"/>
      <c r="M241" s="198"/>
      <c r="N241" s="198"/>
      <c r="O241" s="198"/>
      <c r="P241" s="198"/>
      <c r="Q241" s="181"/>
      <c r="R241" s="40"/>
    </row>
    <row r="242" spans="1:18">
      <c r="A242" s="182" t="s">
        <v>546</v>
      </c>
      <c r="B242" s="199"/>
      <c r="C242" s="199"/>
      <c r="D242" s="198"/>
      <c r="E242" s="198"/>
      <c r="F242" s="198"/>
      <c r="G242" s="198"/>
      <c r="H242" s="198"/>
      <c r="I242" s="198"/>
      <c r="J242" s="198"/>
      <c r="K242" s="198"/>
      <c r="L242" s="198"/>
      <c r="M242" s="198"/>
      <c r="N242" s="198"/>
      <c r="O242" s="198"/>
      <c r="P242" s="198"/>
      <c r="Q242" s="181"/>
      <c r="R242" s="40"/>
    </row>
    <row r="243" spans="1:18">
      <c r="A243" s="195" t="s">
        <v>547</v>
      </c>
      <c r="B243" s="199"/>
      <c r="C243" s="199"/>
      <c r="D243" s="198"/>
      <c r="E243" s="198"/>
      <c r="F243" s="198"/>
      <c r="G243" s="198"/>
      <c r="H243" s="198"/>
      <c r="I243" s="198"/>
      <c r="J243" s="198"/>
      <c r="K243" s="198"/>
      <c r="L243" s="198"/>
      <c r="M243" s="198"/>
      <c r="N243" s="198"/>
      <c r="O243" s="198"/>
      <c r="P243" s="198"/>
      <c r="Q243" s="181"/>
      <c r="R243" s="40"/>
    </row>
    <row r="244" spans="1:18">
      <c r="A244" s="195" t="s">
        <v>548</v>
      </c>
      <c r="B244" s="199"/>
      <c r="C244" s="199"/>
      <c r="D244" s="198"/>
      <c r="E244" s="198"/>
      <c r="F244" s="198"/>
      <c r="G244" s="198"/>
      <c r="H244" s="198"/>
      <c r="I244" s="198"/>
      <c r="J244" s="198"/>
      <c r="K244" s="198"/>
      <c r="L244" s="198"/>
      <c r="M244" s="198"/>
      <c r="N244" s="198"/>
      <c r="O244" s="198"/>
      <c r="P244" s="198"/>
      <c r="Q244" s="181"/>
      <c r="R244" s="40"/>
    </row>
    <row r="245" spans="1:18">
      <c r="A245" s="195" t="s">
        <v>549</v>
      </c>
      <c r="B245" s="199"/>
      <c r="C245" s="199"/>
      <c r="D245" s="198"/>
      <c r="E245" s="198"/>
      <c r="F245" s="198"/>
      <c r="G245" s="198"/>
      <c r="H245" s="198"/>
      <c r="I245" s="198"/>
      <c r="J245" s="198"/>
      <c r="K245" s="198"/>
      <c r="L245" s="198"/>
      <c r="M245" s="198"/>
      <c r="N245" s="198"/>
      <c r="O245" s="198"/>
      <c r="P245" s="198"/>
      <c r="Q245" s="181"/>
      <c r="R245" s="40"/>
    </row>
    <row r="246" spans="1:18">
      <c r="A246" s="182" t="s">
        <v>550</v>
      </c>
      <c r="B246" s="199"/>
      <c r="C246" s="199"/>
      <c r="D246" s="198"/>
      <c r="E246" s="198"/>
      <c r="F246" s="198"/>
      <c r="G246" s="198"/>
      <c r="H246" s="198"/>
      <c r="I246" s="198"/>
      <c r="J246" s="198"/>
      <c r="K246" s="198"/>
      <c r="L246" s="198"/>
      <c r="M246" s="198"/>
      <c r="N246" s="198"/>
      <c r="O246" s="198"/>
      <c r="P246" s="198"/>
      <c r="Q246" s="181"/>
      <c r="R246" s="40"/>
    </row>
    <row r="247" spans="1:18">
      <c r="A247" s="195" t="s">
        <v>551</v>
      </c>
      <c r="B247" s="199"/>
      <c r="C247" s="199"/>
      <c r="D247" s="198"/>
      <c r="E247" s="198"/>
      <c r="F247" s="198"/>
      <c r="G247" s="198"/>
      <c r="H247" s="198"/>
      <c r="I247" s="198"/>
      <c r="J247" s="198"/>
      <c r="K247" s="198"/>
      <c r="L247" s="198"/>
      <c r="M247" s="198"/>
      <c r="N247" s="198"/>
      <c r="O247" s="198"/>
      <c r="P247" s="198"/>
      <c r="Q247" s="181"/>
      <c r="R247" s="40"/>
    </row>
    <row r="248" spans="1:18">
      <c r="A248" s="195" t="s">
        <v>552</v>
      </c>
      <c r="B248" s="199"/>
      <c r="C248" s="199"/>
      <c r="D248" s="198"/>
      <c r="E248" s="198"/>
      <c r="F248" s="198"/>
      <c r="G248" s="198"/>
      <c r="H248" s="198"/>
      <c r="I248" s="198"/>
      <c r="J248" s="198"/>
      <c r="K248" s="198"/>
      <c r="L248" s="198"/>
      <c r="M248" s="198"/>
      <c r="N248" s="198"/>
      <c r="O248" s="198"/>
      <c r="P248" s="198"/>
      <c r="Q248" s="181"/>
      <c r="R248" s="40"/>
    </row>
    <row r="249" spans="1:18">
      <c r="A249" s="195" t="s">
        <v>552</v>
      </c>
      <c r="B249" s="199"/>
      <c r="C249" s="199"/>
      <c r="D249" s="198"/>
      <c r="E249" s="198"/>
      <c r="F249" s="198"/>
      <c r="G249" s="198"/>
      <c r="H249" s="198"/>
      <c r="I249" s="198"/>
      <c r="J249" s="198"/>
      <c r="K249" s="198"/>
      <c r="L249" s="198"/>
      <c r="M249" s="198"/>
      <c r="N249" s="198"/>
      <c r="O249" s="198"/>
      <c r="P249" s="198"/>
      <c r="Q249" s="181"/>
      <c r="R249" s="40"/>
    </row>
    <row r="250" spans="1:18">
      <c r="A250" s="182" t="s">
        <v>554</v>
      </c>
      <c r="B250" s="199"/>
      <c r="C250" s="199"/>
      <c r="D250" s="198"/>
      <c r="E250" s="198"/>
      <c r="F250" s="198"/>
      <c r="G250" s="198"/>
      <c r="H250" s="198"/>
      <c r="I250" s="198"/>
      <c r="J250" s="198"/>
      <c r="K250" s="198"/>
      <c r="L250" s="198"/>
      <c r="M250" s="198"/>
      <c r="N250" s="198"/>
      <c r="O250" s="198"/>
      <c r="P250" s="198"/>
      <c r="Q250" s="181"/>
      <c r="R250" s="40"/>
    </row>
    <row r="251" spans="1:18">
      <c r="A251" s="195" t="s">
        <v>555</v>
      </c>
      <c r="B251" s="199"/>
      <c r="C251" s="199"/>
      <c r="D251" s="198"/>
      <c r="E251" s="198"/>
      <c r="F251" s="198"/>
      <c r="G251" s="198"/>
      <c r="H251" s="198"/>
      <c r="I251" s="198"/>
      <c r="J251" s="198"/>
      <c r="K251" s="198"/>
      <c r="L251" s="198"/>
      <c r="M251" s="198"/>
      <c r="N251" s="198"/>
      <c r="O251" s="198"/>
      <c r="P251" s="198"/>
      <c r="Q251" s="181"/>
      <c r="R251" s="40"/>
    </row>
    <row r="252" spans="1:18">
      <c r="A252" s="195" t="s">
        <v>556</v>
      </c>
      <c r="B252" s="199"/>
      <c r="C252" s="199"/>
      <c r="D252" s="198"/>
      <c r="E252" s="198"/>
      <c r="F252" s="198"/>
      <c r="G252" s="198"/>
      <c r="H252" s="198"/>
      <c r="I252" s="198"/>
      <c r="J252" s="198"/>
      <c r="K252" s="198"/>
      <c r="L252" s="198"/>
      <c r="M252" s="198"/>
      <c r="N252" s="198"/>
      <c r="O252" s="198"/>
      <c r="P252" s="198"/>
      <c r="Q252" s="181"/>
      <c r="R252" s="40"/>
    </row>
    <row r="253" spans="1:18">
      <c r="A253" s="195" t="s">
        <v>557</v>
      </c>
      <c r="B253" s="199"/>
      <c r="C253" s="199"/>
      <c r="D253" s="198"/>
      <c r="E253" s="198"/>
      <c r="F253" s="198"/>
      <c r="G253" s="198"/>
      <c r="H253" s="198"/>
      <c r="I253" s="198"/>
      <c r="J253" s="198"/>
      <c r="K253" s="198"/>
      <c r="L253" s="198"/>
      <c r="M253" s="198"/>
      <c r="N253" s="198"/>
      <c r="O253" s="198"/>
      <c r="P253" s="198"/>
      <c r="Q253" s="181"/>
      <c r="R253" s="40"/>
    </row>
    <row r="254" spans="1:18">
      <c r="A254" s="182" t="s">
        <v>553</v>
      </c>
      <c r="B254" s="199"/>
      <c r="C254" s="199"/>
      <c r="D254" s="198"/>
      <c r="E254" s="198"/>
      <c r="F254" s="198"/>
      <c r="G254" s="198"/>
      <c r="H254" s="198"/>
      <c r="I254" s="198"/>
      <c r="J254" s="198"/>
      <c r="K254" s="198"/>
      <c r="L254" s="198"/>
      <c r="M254" s="198"/>
      <c r="N254" s="198"/>
      <c r="O254" s="198"/>
      <c r="P254" s="198"/>
      <c r="Q254" s="181"/>
      <c r="R254" s="40"/>
    </row>
    <row r="255" spans="1:18">
      <c r="A255" s="195" t="s">
        <v>558</v>
      </c>
      <c r="B255" s="199"/>
      <c r="C255" s="199"/>
      <c r="D255" s="198"/>
      <c r="E255" s="198"/>
      <c r="F255" s="198"/>
      <c r="G255" s="198"/>
      <c r="H255" s="198"/>
      <c r="I255" s="198"/>
      <c r="J255" s="198"/>
      <c r="K255" s="198"/>
      <c r="L255" s="198"/>
      <c r="M255" s="198"/>
      <c r="N255" s="198"/>
      <c r="O255" s="198"/>
      <c r="P255" s="198"/>
      <c r="Q255" s="181"/>
      <c r="R255" s="40"/>
    </row>
    <row r="256" spans="1:18">
      <c r="A256" s="195" t="s">
        <v>559</v>
      </c>
      <c r="B256" s="199"/>
      <c r="C256" s="199"/>
      <c r="D256" s="198"/>
      <c r="E256" s="198"/>
      <c r="F256" s="198"/>
      <c r="G256" s="198"/>
      <c r="H256" s="198"/>
      <c r="I256" s="198"/>
      <c r="J256" s="198"/>
      <c r="K256" s="198"/>
      <c r="L256" s="198"/>
      <c r="M256" s="198"/>
      <c r="N256" s="198"/>
      <c r="O256" s="198"/>
      <c r="P256" s="198"/>
      <c r="Q256" s="181"/>
      <c r="R256" s="40"/>
    </row>
    <row r="257" spans="1:19">
      <c r="A257" s="195" t="s">
        <v>560</v>
      </c>
      <c r="B257" s="199"/>
      <c r="C257" s="199"/>
      <c r="D257" s="198"/>
      <c r="E257" s="198"/>
      <c r="F257" s="198"/>
      <c r="G257" s="198"/>
      <c r="H257" s="198"/>
      <c r="I257" s="198"/>
      <c r="J257" s="198"/>
      <c r="K257" s="198"/>
      <c r="L257" s="198"/>
      <c r="M257" s="198"/>
      <c r="N257" s="198"/>
      <c r="O257" s="198"/>
      <c r="P257" s="198"/>
      <c r="Q257" s="181"/>
      <c r="R257" s="40"/>
    </row>
    <row r="258" spans="1:19">
      <c r="A258" s="182" t="s">
        <v>561</v>
      </c>
      <c r="B258" s="199"/>
      <c r="C258" s="199"/>
      <c r="D258" s="198"/>
      <c r="E258" s="198"/>
      <c r="F258" s="198"/>
      <c r="G258" s="198"/>
      <c r="H258" s="198"/>
      <c r="I258" s="198"/>
      <c r="J258" s="198"/>
      <c r="K258" s="198"/>
      <c r="L258" s="198"/>
      <c r="M258" s="198"/>
      <c r="N258" s="198"/>
      <c r="O258" s="198"/>
      <c r="P258" s="198"/>
      <c r="Q258" s="181"/>
      <c r="R258" s="40"/>
    </row>
    <row r="259" spans="1:19">
      <c r="A259" s="195" t="s">
        <v>334</v>
      </c>
      <c r="B259" s="199"/>
      <c r="C259" s="199"/>
      <c r="D259" s="198"/>
      <c r="E259" s="198"/>
      <c r="F259" s="198"/>
      <c r="G259" s="198"/>
      <c r="H259" s="198"/>
      <c r="I259" s="198"/>
      <c r="J259" s="198"/>
      <c r="K259" s="198"/>
      <c r="L259" s="198"/>
      <c r="M259" s="198"/>
      <c r="N259" s="198"/>
      <c r="O259" s="198"/>
      <c r="P259" s="198"/>
      <c r="Q259" s="181"/>
      <c r="R259" s="40"/>
    </row>
    <row r="260" spans="1:19" ht="15" customHeight="1">
      <c r="A260" s="119" t="s">
        <v>562</v>
      </c>
      <c r="B260" s="97">
        <v>90775</v>
      </c>
      <c r="C260" s="97" t="str">
        <f>IFERROR(VLOOKUP(B260,'ComposiçãoXCusto SINAPI'!$A:$F,2,FALSE),"")</f>
        <v>SINAPI 05/25</v>
      </c>
      <c r="D260" s="251" t="str">
        <f>IFERROR(VLOOKUP(B260,'ComposiçãoXCusto SINAPI'!$A:$F,3,FALSE),"")</f>
        <v>DESENHISTA PROJETISTA COM ENCARGOS COMPLEMENTARES</v>
      </c>
      <c r="E260" s="251"/>
      <c r="F260" s="251"/>
      <c r="G260" s="251"/>
      <c r="H260" s="251"/>
      <c r="I260" s="251"/>
      <c r="J260" s="251"/>
      <c r="K260" s="251"/>
      <c r="L260" s="251"/>
      <c r="M260" s="251"/>
      <c r="N260" s="251"/>
      <c r="O260" s="251"/>
      <c r="P260" s="97" t="str">
        <f>IFERROR(VLOOKUP(B260,'ComposiçãoXCusto SINAPI'!$A:$F,5,FALSE),"")</f>
        <v>H</v>
      </c>
      <c r="Q260" s="98">
        <f>SUM(O262:O263)</f>
        <v>24</v>
      </c>
      <c r="R260" s="2"/>
      <c r="S260" s="1"/>
    </row>
    <row r="261" spans="1:19">
      <c r="A261" s="95">
        <f>B260</f>
        <v>90775</v>
      </c>
      <c r="B261" s="96"/>
      <c r="C261" s="96"/>
      <c r="D261" s="248" t="s">
        <v>78</v>
      </c>
      <c r="E261" s="248"/>
      <c r="F261" s="248"/>
      <c r="G261" s="248"/>
      <c r="H261" s="248"/>
      <c r="I261" s="200" t="s">
        <v>327</v>
      </c>
      <c r="J261" s="200" t="s">
        <v>77</v>
      </c>
      <c r="K261" s="200" t="s">
        <v>320</v>
      </c>
      <c r="L261" s="200" t="s">
        <v>77</v>
      </c>
      <c r="M261" s="200" t="s">
        <v>321</v>
      </c>
      <c r="N261" s="201" t="s">
        <v>79</v>
      </c>
      <c r="O261" s="200" t="str">
        <f>P260</f>
        <v>H</v>
      </c>
      <c r="Q261" s="28"/>
      <c r="R261" s="2"/>
      <c r="S261" s="1"/>
    </row>
    <row r="262" spans="1:19" ht="14.4" customHeight="1">
      <c r="A262" s="5"/>
      <c r="B262" s="202"/>
      <c r="C262" s="249" t="s">
        <v>563</v>
      </c>
      <c r="D262" s="250"/>
      <c r="E262" s="250"/>
      <c r="F262" s="250"/>
      <c r="G262" s="250"/>
      <c r="H262" s="250"/>
      <c r="I262" s="203">
        <v>1</v>
      </c>
      <c r="J262" s="203"/>
      <c r="K262" s="203">
        <v>8</v>
      </c>
      <c r="L262" s="203"/>
      <c r="M262" s="203">
        <v>2</v>
      </c>
      <c r="N262" s="204"/>
      <c r="O262" s="205">
        <f t="shared" ref="O262:O263" si="12">M262*K262*I262</f>
        <v>16</v>
      </c>
      <c r="P262" s="206"/>
      <c r="Q262" s="31"/>
      <c r="R262" s="2"/>
      <c r="S262" s="1"/>
    </row>
    <row r="263" spans="1:19" ht="14.4" customHeight="1">
      <c r="A263" s="5"/>
      <c r="B263" s="202"/>
      <c r="C263" s="249" t="s">
        <v>564</v>
      </c>
      <c r="D263" s="250"/>
      <c r="E263" s="250"/>
      <c r="F263" s="250"/>
      <c r="G263" s="250"/>
      <c r="H263" s="250"/>
      <c r="I263" s="203">
        <v>1</v>
      </c>
      <c r="J263" s="203"/>
      <c r="K263" s="203">
        <v>8</v>
      </c>
      <c r="L263" s="203"/>
      <c r="M263" s="203">
        <v>1</v>
      </c>
      <c r="N263" s="204"/>
      <c r="O263" s="205">
        <f t="shared" si="12"/>
        <v>8</v>
      </c>
      <c r="P263" s="206"/>
      <c r="Q263" s="31"/>
      <c r="R263" s="2"/>
      <c r="S263" s="1"/>
    </row>
    <row r="264" spans="1:19" ht="4.95" customHeight="1">
      <c r="A264" s="3"/>
      <c r="G264" s="203"/>
      <c r="I264" s="207"/>
      <c r="J264" s="207"/>
      <c r="K264" s="205"/>
      <c r="L264" s="205"/>
      <c r="M264" s="208"/>
      <c r="N264" s="209"/>
      <c r="O264" s="205"/>
      <c r="P264" s="210"/>
      <c r="Q264" s="173"/>
      <c r="R264" s="2"/>
      <c r="S264" s="1"/>
    </row>
    <row r="265" spans="1:19" ht="30" customHeight="1">
      <c r="A265" s="119" t="s">
        <v>565</v>
      </c>
      <c r="B265" s="97">
        <v>20072</v>
      </c>
      <c r="C265" s="97" t="str">
        <f>IFERROR(VLOOKUP(B265,'ComposiçãoXCusto SINAPI'!$A:$F,2,FALSE),"")</f>
        <v>EMOP 04/25</v>
      </c>
      <c r="D265" s="251" t="str">
        <f>IFERROR(VLOOKUP(B265,'ComposiçãoXCusto SINAPI'!$A:$F,3,FALSE),"")</f>
        <v>MAO-DE-OBRA DE ENGENHEIRO SANITARISTA, P/SERVICOS DE CONSULTORIA DE ENG.E ARQUITETURA,INCL.ENCARGOS SOCIAIS DESONERADOS</v>
      </c>
      <c r="E265" s="251"/>
      <c r="F265" s="251"/>
      <c r="G265" s="251"/>
      <c r="H265" s="251"/>
      <c r="I265" s="251"/>
      <c r="J265" s="251"/>
      <c r="K265" s="251"/>
      <c r="L265" s="251"/>
      <c r="M265" s="251"/>
      <c r="N265" s="251"/>
      <c r="O265" s="251"/>
      <c r="P265" s="97" t="str">
        <f>IFERROR(VLOOKUP(B265,'ComposiçãoXCusto SINAPI'!$A:$F,5,FALSE),"")</f>
        <v>H</v>
      </c>
      <c r="Q265" s="98">
        <f>SUM(O267:O271)</f>
        <v>64</v>
      </c>
      <c r="R265" s="2"/>
      <c r="S265" s="1"/>
    </row>
    <row r="266" spans="1:19">
      <c r="A266" s="95">
        <f>B265</f>
        <v>20072</v>
      </c>
      <c r="B266" s="96"/>
      <c r="C266" s="96"/>
      <c r="D266" s="248" t="s">
        <v>78</v>
      </c>
      <c r="E266" s="248"/>
      <c r="F266" s="248"/>
      <c r="G266" s="248"/>
      <c r="H266" s="248"/>
      <c r="I266" s="200" t="s">
        <v>327</v>
      </c>
      <c r="J266" s="200" t="s">
        <v>77</v>
      </c>
      <c r="K266" s="200" t="s">
        <v>320</v>
      </c>
      <c r="L266" s="200" t="s">
        <v>77</v>
      </c>
      <c r="M266" s="200" t="s">
        <v>321</v>
      </c>
      <c r="N266" s="201" t="s">
        <v>79</v>
      </c>
      <c r="O266" s="200" t="str">
        <f>P265</f>
        <v>H</v>
      </c>
      <c r="Q266" s="28"/>
      <c r="R266" s="2"/>
      <c r="S266" s="1"/>
    </row>
    <row r="267" spans="1:19" ht="14.4" customHeight="1">
      <c r="A267" s="5"/>
      <c r="B267" s="202"/>
      <c r="C267" s="249" t="s">
        <v>435</v>
      </c>
      <c r="D267" s="250"/>
      <c r="E267" s="250"/>
      <c r="F267" s="250"/>
      <c r="G267" s="250"/>
      <c r="H267" s="250"/>
      <c r="I267" s="203">
        <v>1</v>
      </c>
      <c r="J267" s="203"/>
      <c r="K267" s="203">
        <v>8</v>
      </c>
      <c r="L267" s="203"/>
      <c r="M267" s="203">
        <v>2</v>
      </c>
      <c r="N267" s="204"/>
      <c r="O267" s="205">
        <f t="shared" ref="O267:O271" si="13">M267*K267*I267</f>
        <v>16</v>
      </c>
      <c r="P267" s="206"/>
      <c r="Q267" s="31"/>
      <c r="R267" s="2"/>
      <c r="S267" s="1"/>
    </row>
    <row r="268" spans="1:19" ht="14.4" customHeight="1">
      <c r="A268" s="5"/>
      <c r="B268" s="202"/>
      <c r="C268" s="249" t="s">
        <v>566</v>
      </c>
      <c r="D268" s="250"/>
      <c r="E268" s="250"/>
      <c r="F268" s="250"/>
      <c r="G268" s="250"/>
      <c r="H268" s="250"/>
      <c r="I268" s="203">
        <v>1</v>
      </c>
      <c r="J268" s="203"/>
      <c r="K268" s="203">
        <v>8</v>
      </c>
      <c r="L268" s="203"/>
      <c r="M268" s="203">
        <v>2</v>
      </c>
      <c r="N268" s="204"/>
      <c r="O268" s="205">
        <f t="shared" si="13"/>
        <v>16</v>
      </c>
      <c r="P268" s="206"/>
      <c r="Q268" s="31"/>
      <c r="R268" s="2"/>
      <c r="S268" s="1"/>
    </row>
    <row r="269" spans="1:19" ht="14.4" customHeight="1">
      <c r="A269" s="5"/>
      <c r="B269" s="202"/>
      <c r="C269" s="249" t="s">
        <v>567</v>
      </c>
      <c r="D269" s="250"/>
      <c r="E269" s="250"/>
      <c r="F269" s="250"/>
      <c r="G269" s="250"/>
      <c r="H269" s="250"/>
      <c r="I269" s="203">
        <v>1</v>
      </c>
      <c r="J269" s="203"/>
      <c r="K269" s="203">
        <v>8</v>
      </c>
      <c r="L269" s="203"/>
      <c r="M269" s="203">
        <v>2</v>
      </c>
      <c r="N269" s="204"/>
      <c r="O269" s="205">
        <f t="shared" si="13"/>
        <v>16</v>
      </c>
      <c r="P269" s="206"/>
      <c r="Q269" s="31"/>
      <c r="R269" s="2"/>
      <c r="S269" s="1"/>
    </row>
    <row r="270" spans="1:19" ht="14.4" customHeight="1">
      <c r="A270" s="5"/>
      <c r="B270" s="202"/>
      <c r="C270" s="250" t="s">
        <v>568</v>
      </c>
      <c r="D270" s="250"/>
      <c r="E270" s="250"/>
      <c r="F270" s="250"/>
      <c r="G270" s="250"/>
      <c r="H270" s="250"/>
      <c r="I270" s="203">
        <v>1</v>
      </c>
      <c r="J270" s="203"/>
      <c r="K270" s="203">
        <v>8</v>
      </c>
      <c r="L270" s="203"/>
      <c r="M270" s="203">
        <v>1</v>
      </c>
      <c r="N270" s="204"/>
      <c r="O270" s="205">
        <f t="shared" si="13"/>
        <v>8</v>
      </c>
      <c r="P270" s="206"/>
      <c r="Q270" s="31"/>
      <c r="R270" s="2"/>
      <c r="S270" s="1"/>
    </row>
    <row r="271" spans="1:19" ht="14.4" customHeight="1">
      <c r="A271" s="5"/>
      <c r="B271" s="202"/>
      <c r="C271" s="249" t="s">
        <v>436</v>
      </c>
      <c r="D271" s="250"/>
      <c r="E271" s="250"/>
      <c r="F271" s="250"/>
      <c r="G271" s="250"/>
      <c r="H271" s="250"/>
      <c r="I271" s="203">
        <v>1</v>
      </c>
      <c r="J271" s="203"/>
      <c r="K271" s="203">
        <v>8</v>
      </c>
      <c r="L271" s="203"/>
      <c r="M271" s="203">
        <v>1</v>
      </c>
      <c r="N271" s="204"/>
      <c r="O271" s="205">
        <f t="shared" si="13"/>
        <v>8</v>
      </c>
      <c r="P271" s="206"/>
      <c r="Q271" s="31"/>
      <c r="R271" s="2"/>
      <c r="S271" s="1"/>
    </row>
    <row r="272" spans="1:19" ht="4.95" customHeight="1">
      <c r="A272" s="3"/>
      <c r="G272" s="203"/>
      <c r="I272" s="207"/>
      <c r="J272" s="207"/>
      <c r="K272" s="205"/>
      <c r="L272" s="205"/>
      <c r="M272" s="208"/>
      <c r="N272" s="209"/>
      <c r="O272" s="205"/>
      <c r="P272" s="210"/>
      <c r="Q272" s="173"/>
      <c r="R272" s="2"/>
      <c r="S272" s="1"/>
    </row>
    <row r="273" spans="1:19" ht="15" customHeight="1">
      <c r="A273" s="183" t="s">
        <v>569</v>
      </c>
      <c r="B273" s="184"/>
      <c r="C273" s="184"/>
      <c r="D273" s="70"/>
      <c r="E273" s="70"/>
      <c r="F273" s="70"/>
      <c r="G273" s="29"/>
      <c r="H273" s="70"/>
      <c r="I273" s="185"/>
      <c r="J273" s="185"/>
      <c r="K273" s="186"/>
      <c r="L273" s="186"/>
      <c r="M273" s="187"/>
      <c r="N273" s="188"/>
      <c r="O273" s="186"/>
      <c r="P273" s="189"/>
      <c r="Q273" s="190"/>
      <c r="R273" s="2"/>
      <c r="S273" s="1"/>
    </row>
    <row r="274" spans="1:19" ht="15" customHeight="1">
      <c r="A274" s="195" t="s">
        <v>570</v>
      </c>
      <c r="G274" s="203"/>
      <c r="I274" s="207"/>
      <c r="J274" s="207"/>
      <c r="K274" s="205"/>
      <c r="L274" s="205"/>
      <c r="M274" s="208"/>
      <c r="N274" s="209"/>
      <c r="O274" s="205"/>
      <c r="P274" s="210"/>
      <c r="Q274" s="173"/>
      <c r="R274" s="2"/>
      <c r="S274" s="1"/>
    </row>
    <row r="275" spans="1:19" ht="15" customHeight="1">
      <c r="A275" s="195" t="s">
        <v>571</v>
      </c>
      <c r="G275" s="203"/>
      <c r="I275" s="207"/>
      <c r="J275" s="207"/>
      <c r="K275" s="205"/>
      <c r="L275" s="205"/>
      <c r="M275" s="208"/>
      <c r="N275" s="209"/>
      <c r="O275" s="205"/>
      <c r="P275" s="210"/>
      <c r="Q275" s="173"/>
      <c r="R275" s="2"/>
      <c r="S275" s="1"/>
    </row>
    <row r="276" spans="1:19" ht="15" customHeight="1">
      <c r="A276" s="195" t="s">
        <v>572</v>
      </c>
      <c r="G276" s="203"/>
      <c r="I276" s="207"/>
      <c r="J276" s="207"/>
      <c r="K276" s="205"/>
      <c r="L276" s="205"/>
      <c r="M276" s="208"/>
      <c r="N276" s="209"/>
      <c r="O276" s="205"/>
      <c r="P276" s="210"/>
      <c r="Q276" s="173"/>
      <c r="R276" s="2"/>
      <c r="S276" s="1"/>
    </row>
    <row r="277" spans="1:19" ht="15" customHeight="1">
      <c r="A277" s="195" t="s">
        <v>573</v>
      </c>
      <c r="G277" s="203"/>
      <c r="I277" s="207"/>
      <c r="J277" s="207"/>
      <c r="K277" s="205"/>
      <c r="L277" s="205"/>
      <c r="M277" s="208"/>
      <c r="N277" s="209"/>
      <c r="O277" s="205"/>
      <c r="P277" s="210"/>
      <c r="Q277" s="173"/>
      <c r="R277" s="2"/>
      <c r="S277" s="1"/>
    </row>
    <row r="278" spans="1:19" ht="15" customHeight="1">
      <c r="A278" s="182" t="s">
        <v>574</v>
      </c>
      <c r="G278" s="203"/>
      <c r="I278" s="207"/>
      <c r="J278" s="207"/>
      <c r="K278" s="205"/>
      <c r="L278" s="205"/>
      <c r="M278" s="208"/>
      <c r="N278" s="209"/>
      <c r="O278" s="205"/>
      <c r="P278" s="210"/>
      <c r="Q278" s="173"/>
      <c r="R278" s="2"/>
      <c r="S278" s="1"/>
    </row>
    <row r="279" spans="1:19" ht="15" customHeight="1">
      <c r="A279" s="195" t="s">
        <v>575</v>
      </c>
      <c r="G279" s="203"/>
      <c r="I279" s="207"/>
      <c r="J279" s="207"/>
      <c r="K279" s="205"/>
      <c r="L279" s="205"/>
      <c r="M279" s="208"/>
      <c r="N279" s="209"/>
      <c r="O279" s="205"/>
      <c r="P279" s="210"/>
      <c r="Q279" s="173"/>
      <c r="R279" s="2"/>
      <c r="S279" s="1"/>
    </row>
    <row r="280" spans="1:19" ht="15" customHeight="1">
      <c r="A280" s="195" t="s">
        <v>576</v>
      </c>
      <c r="G280" s="203"/>
      <c r="I280" s="207"/>
      <c r="J280" s="207"/>
      <c r="K280" s="205"/>
      <c r="L280" s="205"/>
      <c r="M280" s="208"/>
      <c r="N280" s="209"/>
      <c r="O280" s="205"/>
      <c r="P280" s="210"/>
      <c r="Q280" s="173"/>
      <c r="R280" s="2"/>
      <c r="S280" s="1"/>
    </row>
    <row r="281" spans="1:19" ht="15" customHeight="1">
      <c r="A281" s="195" t="s">
        <v>577</v>
      </c>
      <c r="G281" s="203"/>
      <c r="I281" s="207"/>
      <c r="J281" s="207"/>
      <c r="K281" s="205"/>
      <c r="L281" s="205"/>
      <c r="M281" s="208"/>
      <c r="N281" s="209"/>
      <c r="O281" s="205"/>
      <c r="P281" s="210"/>
      <c r="Q281" s="173"/>
      <c r="R281" s="2"/>
      <c r="S281" s="1"/>
    </row>
    <row r="282" spans="1:19" ht="4.95" customHeight="1">
      <c r="A282" s="27"/>
      <c r="B282" s="92"/>
      <c r="C282" s="92"/>
      <c r="D282" s="8"/>
      <c r="E282" s="8"/>
      <c r="F282" s="8"/>
      <c r="G282" s="11"/>
      <c r="H282" s="8"/>
      <c r="I282" s="9"/>
      <c r="J282" s="9"/>
      <c r="K282" s="10"/>
      <c r="L282" s="10"/>
      <c r="M282" s="166"/>
      <c r="N282" s="167"/>
      <c r="O282" s="10"/>
      <c r="P282" s="55"/>
      <c r="Q282" s="168"/>
      <c r="R282" s="2"/>
      <c r="S282" s="1"/>
    </row>
  </sheetData>
  <mergeCells count="74">
    <mergeCell ref="C213:H213"/>
    <mergeCell ref="C214:H214"/>
    <mergeCell ref="C215:H215"/>
    <mergeCell ref="D159:O159"/>
    <mergeCell ref="D160:H160"/>
    <mergeCell ref="C161:H161"/>
    <mergeCell ref="C207:H207"/>
    <mergeCell ref="D209:O209"/>
    <mergeCell ref="D210:H210"/>
    <mergeCell ref="C211:H211"/>
    <mergeCell ref="C212:H212"/>
    <mergeCell ref="C206:H206"/>
    <mergeCell ref="D217:O217"/>
    <mergeCell ref="D220:H220"/>
    <mergeCell ref="C221:H221"/>
    <mergeCell ref="B71:Q71"/>
    <mergeCell ref="D101:O101"/>
    <mergeCell ref="D102:H102"/>
    <mergeCell ref="C103:H103"/>
    <mergeCell ref="C104:H104"/>
    <mergeCell ref="D114:O114"/>
    <mergeCell ref="D115:H115"/>
    <mergeCell ref="C116:H116"/>
    <mergeCell ref="D106:O106"/>
    <mergeCell ref="D107:H107"/>
    <mergeCell ref="C108:H108"/>
    <mergeCell ref="C109:H109"/>
    <mergeCell ref="C110:H110"/>
    <mergeCell ref="C270:H270"/>
    <mergeCell ref="B232:Q232"/>
    <mergeCell ref="F1:Q2"/>
    <mergeCell ref="F3:Q3"/>
    <mergeCell ref="F4:Q4"/>
    <mergeCell ref="F5:Q5"/>
    <mergeCell ref="B11:Q11"/>
    <mergeCell ref="A7:Q7"/>
    <mergeCell ref="A8:Q8"/>
    <mergeCell ref="A9:Q9"/>
    <mergeCell ref="D10:O10"/>
    <mergeCell ref="A6:Q6"/>
    <mergeCell ref="C263:H263"/>
    <mergeCell ref="B12:Q12"/>
    <mergeCell ref="B13:Q13"/>
    <mergeCell ref="D42:O42"/>
    <mergeCell ref="C271:H271"/>
    <mergeCell ref="D48:O48"/>
    <mergeCell ref="D49:H49"/>
    <mergeCell ref="C50:H50"/>
    <mergeCell ref="D265:O265"/>
    <mergeCell ref="D266:H266"/>
    <mergeCell ref="C267:H267"/>
    <mergeCell ref="C268:H268"/>
    <mergeCell ref="C269:H269"/>
    <mergeCell ref="B173:Q173"/>
    <mergeCell ref="D202:O202"/>
    <mergeCell ref="D203:H203"/>
    <mergeCell ref="C204:H204"/>
    <mergeCell ref="D260:O260"/>
    <mergeCell ref="D261:H261"/>
    <mergeCell ref="C262:H262"/>
    <mergeCell ref="D43:H43"/>
    <mergeCell ref="C44:H44"/>
    <mergeCell ref="C45:H45"/>
    <mergeCell ref="C46:H46"/>
    <mergeCell ref="C205:H205"/>
    <mergeCell ref="C111:H111"/>
    <mergeCell ref="C112:H112"/>
    <mergeCell ref="D155:O155"/>
    <mergeCell ref="D156:H156"/>
    <mergeCell ref="C157:H157"/>
    <mergeCell ref="B127:Q127"/>
    <mergeCell ref="D150:O150"/>
    <mergeCell ref="D152:H152"/>
    <mergeCell ref="C153:H153"/>
  </mergeCells>
  <printOptions horizontalCentered="1"/>
  <pageMargins left="0.19685039370078741" right="0.19685039370078741" top="0.39370078740157483" bottom="0.78740157480314965" header="0.31496062992125984" footer="0.31496062992125984"/>
  <pageSetup paperSize="9" scale="63" fitToHeight="0" orientation="portrait" r:id="rId1"/>
  <headerFooter>
    <oddFooter>&amp;CServiço Autônomo de Água e Esgoto - SAAETRI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5">
    <pageSetUpPr fitToPage="1"/>
  </sheetPr>
  <dimension ref="A1:Q1654"/>
  <sheetViews>
    <sheetView showGridLines="0" tabSelected="1" view="pageBreakPreview" topLeftCell="A13" zoomScaleNormal="100" zoomScaleSheetLayoutView="100" workbookViewId="0">
      <selection activeCell="N10" sqref="N10"/>
    </sheetView>
  </sheetViews>
  <sheetFormatPr defaultColWidth="9.109375" defaultRowHeight="15" customHeight="1" zeroHeight="1"/>
  <cols>
    <col min="1" max="1" width="7.6640625" style="16" customWidth="1"/>
    <col min="2" max="2" width="4.6640625" style="16" customWidth="1"/>
    <col min="3" max="3" width="8.6640625" style="16" customWidth="1"/>
    <col min="4" max="4" width="13.6640625" style="16" customWidth="1"/>
    <col min="5" max="9" width="15.6640625" style="16" customWidth="1"/>
    <col min="10" max="11" width="9.6640625" style="16" customWidth="1"/>
    <col min="12" max="14" width="13.6640625" style="16" customWidth="1"/>
    <col min="15" max="15" width="10.6640625" style="16" customWidth="1"/>
    <col min="16" max="16" width="12.5546875" style="16" customWidth="1"/>
    <col min="17" max="17" width="16.6640625" style="16" customWidth="1"/>
    <col min="18" max="16384" width="9.109375" style="16"/>
  </cols>
  <sheetData>
    <row r="1" spans="1:17" ht="18" customHeight="1">
      <c r="A1" s="228" t="s">
        <v>103</v>
      </c>
      <c r="B1" s="229"/>
      <c r="C1" s="229"/>
      <c r="D1" s="229"/>
      <c r="E1" s="229"/>
      <c r="F1" s="229"/>
      <c r="G1" s="229"/>
      <c r="H1" s="229"/>
      <c r="I1" s="229"/>
      <c r="J1" s="229"/>
      <c r="K1" s="229"/>
      <c r="L1" s="229"/>
      <c r="M1" s="229"/>
      <c r="N1" s="229"/>
      <c r="O1" s="230"/>
      <c r="P1" s="103"/>
      <c r="Q1" s="103"/>
    </row>
    <row r="2" spans="1:17" ht="15" customHeight="1">
      <c r="A2" s="234"/>
      <c r="B2" s="235"/>
      <c r="C2" s="94"/>
      <c r="F2" s="194" t="s">
        <v>346</v>
      </c>
      <c r="G2" s="237" t="s">
        <v>582</v>
      </c>
      <c r="H2" s="237"/>
      <c r="I2" s="237"/>
      <c r="J2" s="237"/>
      <c r="K2" s="237"/>
      <c r="L2" s="238"/>
      <c r="M2" s="231" t="s">
        <v>579</v>
      </c>
      <c r="N2" s="232"/>
      <c r="O2" s="233"/>
    </row>
    <row r="3" spans="1:17" ht="15" customHeight="1">
      <c r="A3" s="104"/>
      <c r="B3" s="18"/>
      <c r="F3" s="104" t="s">
        <v>101</v>
      </c>
      <c r="G3" s="16" t="s">
        <v>347</v>
      </c>
      <c r="H3" s="105"/>
      <c r="I3" s="93"/>
      <c r="J3" s="93"/>
      <c r="K3" s="93"/>
      <c r="L3" s="106"/>
      <c r="M3" s="234" t="s">
        <v>580</v>
      </c>
      <c r="N3" s="235"/>
      <c r="O3" s="236"/>
    </row>
    <row r="4" spans="1:17" ht="15" customHeight="1">
      <c r="A4" s="239"/>
      <c r="B4" s="240"/>
      <c r="C4" s="240"/>
      <c r="D4" s="240"/>
      <c r="E4" s="240"/>
      <c r="F4" s="239" t="s">
        <v>342</v>
      </c>
      <c r="G4" s="240"/>
      <c r="H4" s="240"/>
      <c r="I4" s="240"/>
      <c r="J4" s="240"/>
      <c r="K4" s="93"/>
      <c r="L4" s="106"/>
      <c r="M4" s="108" t="s">
        <v>104</v>
      </c>
      <c r="N4" s="115">
        <f>'Calculo-BDI'!L38</f>
        <v>0.23500895531034471</v>
      </c>
      <c r="O4" s="114"/>
    </row>
    <row r="5" spans="1:17" ht="15" customHeight="1">
      <c r="A5" s="104"/>
      <c r="B5" s="18"/>
      <c r="C5" s="18"/>
      <c r="D5" s="18"/>
      <c r="E5" s="18"/>
      <c r="F5" s="104" t="s">
        <v>102</v>
      </c>
      <c r="G5" s="20"/>
      <c r="H5" s="105"/>
      <c r="I5" s="93"/>
      <c r="J5" s="93"/>
      <c r="K5" s="93"/>
      <c r="L5" s="106"/>
      <c r="M5" s="108" t="s">
        <v>105</v>
      </c>
      <c r="N5" s="172"/>
      <c r="O5" s="61"/>
    </row>
    <row r="6" spans="1:17" ht="15" customHeight="1">
      <c r="A6" s="15"/>
      <c r="D6" s="30"/>
      <c r="E6" s="30"/>
      <c r="F6" s="108" t="s">
        <v>100</v>
      </c>
      <c r="G6" s="19" t="s">
        <v>344</v>
      </c>
      <c r="H6" s="105"/>
      <c r="I6" s="105"/>
      <c r="J6" s="105"/>
      <c r="K6" s="105"/>
      <c r="L6" s="106"/>
      <c r="M6" s="15"/>
      <c r="O6" s="61"/>
    </row>
    <row r="7" spans="1:17" ht="15" customHeight="1">
      <c r="A7" s="17"/>
      <c r="B7" s="24"/>
      <c r="C7" s="24"/>
      <c r="D7" s="24"/>
      <c r="E7" s="24"/>
      <c r="F7" s="246" t="s">
        <v>341</v>
      </c>
      <c r="G7" s="247"/>
      <c r="H7" s="247"/>
      <c r="I7" s="247"/>
      <c r="J7" s="247"/>
      <c r="K7" s="109"/>
      <c r="L7" s="107"/>
      <c r="M7" s="17"/>
      <c r="N7" s="24"/>
      <c r="O7" s="110"/>
    </row>
    <row r="8" spans="1:17" ht="30" customHeight="1">
      <c r="A8" s="111" t="s">
        <v>1</v>
      </c>
      <c r="B8" s="241" t="s">
        <v>2</v>
      </c>
      <c r="C8" s="242"/>
      <c r="D8" s="111" t="s">
        <v>73</v>
      </c>
      <c r="E8" s="243" t="s">
        <v>93</v>
      </c>
      <c r="F8" s="244"/>
      <c r="G8" s="244"/>
      <c r="H8" s="244"/>
      <c r="I8" s="245"/>
      <c r="J8" s="112" t="s">
        <v>94</v>
      </c>
      <c r="K8" s="112" t="s">
        <v>95</v>
      </c>
      <c r="L8" s="113" t="s">
        <v>96</v>
      </c>
      <c r="M8" s="113" t="s">
        <v>97</v>
      </c>
      <c r="N8" s="113" t="s">
        <v>98</v>
      </c>
      <c r="O8" s="112" t="s">
        <v>99</v>
      </c>
    </row>
    <row r="9" spans="1:17" s="90" customFormat="1" ht="16.2" customHeight="1">
      <c r="A9" s="101">
        <v>7</v>
      </c>
      <c r="B9" s="191" t="str">
        <f>VLOOKUP(A9,'Memória de Cálculo'!$A:$S,2,FALSE)</f>
        <v>ELABORAÇÃO DE ESTUDOS E PROJETOS DE IMPLANTAÇÃO DE REDE DE ESGOTAMENTO SANITÁRIO</v>
      </c>
      <c r="C9" s="192"/>
      <c r="D9" s="192"/>
      <c r="E9" s="192"/>
      <c r="F9" s="192"/>
      <c r="G9" s="192"/>
      <c r="H9" s="192"/>
      <c r="I9" s="192"/>
      <c r="J9" s="192"/>
      <c r="K9" s="192"/>
      <c r="L9" s="192"/>
      <c r="M9" s="192"/>
      <c r="N9" s="116">
        <f>N10+N22+N26</f>
        <v>67032.299999999988</v>
      </c>
      <c r="O9" s="170">
        <v>100</v>
      </c>
      <c r="P9" s="89" t="e">
        <f>#REF!</f>
        <v>#REF!</v>
      </c>
      <c r="Q9" s="169">
        <f>N9</f>
        <v>67032.299999999988</v>
      </c>
    </row>
    <row r="10" spans="1:17" s="90" customFormat="1" ht="16.2" customHeight="1">
      <c r="A10" s="101" t="s">
        <v>6</v>
      </c>
      <c r="B10" s="191" t="str">
        <f>VLOOKUP(A10,'Memória de Cálculo'!$A:$S,2,FALSE)</f>
        <v>ESTUDOS PRELIMINARES</v>
      </c>
      <c r="C10" s="192"/>
      <c r="D10" s="192"/>
      <c r="E10" s="192"/>
      <c r="F10" s="192"/>
      <c r="G10" s="192"/>
      <c r="H10" s="192"/>
      <c r="I10" s="192"/>
      <c r="J10" s="192"/>
      <c r="K10" s="192"/>
      <c r="L10" s="192"/>
      <c r="M10" s="192"/>
      <c r="N10" s="116">
        <f>N11+N14+N18</f>
        <v>15198.310000000001</v>
      </c>
      <c r="O10" s="170">
        <f>(N10/$N$9)*100</f>
        <v>22.673114304596449</v>
      </c>
      <c r="P10" s="89" t="e">
        <f>#REF!</f>
        <v>#REF!</v>
      </c>
      <c r="Q10" s="169">
        <f>N10</f>
        <v>15198.310000000001</v>
      </c>
    </row>
    <row r="11" spans="1:17" s="90" customFormat="1" ht="16.2" customHeight="1">
      <c r="A11" s="101" t="s">
        <v>350</v>
      </c>
      <c r="B11" s="191" t="str">
        <f>VLOOKUP(A11,'Memória de Cálculo'!$A:$S,2,FALSE)</f>
        <v>LEVANTAMENTO DE CAMPO DAS UNIDADES CONTRIBUINTES (ESGOTAMENTO SANITÁRIO)</v>
      </c>
      <c r="C11" s="192"/>
      <c r="D11" s="192"/>
      <c r="E11" s="192"/>
      <c r="F11" s="192"/>
      <c r="G11" s="192"/>
      <c r="H11" s="192"/>
      <c r="I11" s="192"/>
      <c r="J11" s="192"/>
      <c r="K11" s="192"/>
      <c r="L11" s="192"/>
      <c r="M11" s="192"/>
      <c r="N11" s="116">
        <f>SUM(N12:N13)</f>
        <v>3046.51</v>
      </c>
      <c r="O11" s="170">
        <f>(N11/$N$10)*100</f>
        <v>20.045057641277218</v>
      </c>
      <c r="P11" s="89" t="e">
        <f>#REF!</f>
        <v>#REF!</v>
      </c>
      <c r="Q11" s="169">
        <f>N11</f>
        <v>3046.51</v>
      </c>
    </row>
    <row r="12" spans="1:17" s="90" customFormat="1" ht="19.95" customHeight="1">
      <c r="A12" s="62" t="s">
        <v>380</v>
      </c>
      <c r="B12" s="223">
        <f>VLOOKUP(A12,'Memória de Cálculo'!$A:$S,2,FALSE)</f>
        <v>88255</v>
      </c>
      <c r="C12" s="224"/>
      <c r="D12" s="102" t="str">
        <f>VLOOKUP(A12,'Memória de Cálculo'!$A:$S,3,FALSE)</f>
        <v>SINAPI 01/26</v>
      </c>
      <c r="E12" s="225" t="str">
        <f>VLOOKUP(A12,'Memória de Cálculo'!$A:$S,4,FALSE)</f>
        <v>AUXILIAR TÉCNICO DE ENGENHARIA COM ENCARGOS COMPLEMENTARES</v>
      </c>
      <c r="F12" s="226"/>
      <c r="G12" s="226"/>
      <c r="H12" s="226"/>
      <c r="I12" s="227"/>
      <c r="J12" s="62" t="str">
        <f>VLOOKUP(A12,'Memória de Cálculo'!$A:$S,16,FALSE)</f>
        <v>H</v>
      </c>
      <c r="K12" s="64">
        <f>VLOOKUP(A12,'Memória de Cálculo'!$A:$S,17,FALSE)</f>
        <v>36</v>
      </c>
      <c r="L12" s="65">
        <f>VLOOKUP(B12,'ComposiçãoXCusto SINAPI'!$A:$G,6,FALSE)</f>
        <v>45.26</v>
      </c>
      <c r="M12" s="66">
        <f t="shared" ref="M12:M13" si="0">(L12*$N$4)+L12</f>
        <v>55.896505317346197</v>
      </c>
      <c r="N12" s="67">
        <f t="shared" ref="N12:N13" si="1">TRUNC(M12*K12,2)</f>
        <v>2012.27</v>
      </c>
      <c r="O12" s="68">
        <f>(N12/$N$9)*100</f>
        <v>3.0019408553786762</v>
      </c>
    </row>
    <row r="13" spans="1:17" s="90" customFormat="1" ht="60" customHeight="1">
      <c r="A13" s="62" t="s">
        <v>384</v>
      </c>
      <c r="B13" s="223" t="str">
        <f>VLOOKUP(A13,'Memória de Cálculo'!$A:$S,2,FALSE)</f>
        <v>19.004.0047-2</v>
      </c>
      <c r="C13" s="224"/>
      <c r="D13" s="102" t="str">
        <f>VLOOKUP(A13,'Memória de Cálculo'!$A:$S,3,FALSE)</f>
        <v>EMOP 01/26</v>
      </c>
      <c r="E13" s="225" t="str">
        <f>VLOOKUP(A13,'Memória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3" s="226"/>
      <c r="G13" s="226"/>
      <c r="H13" s="226"/>
      <c r="I13" s="227"/>
      <c r="J13" s="62" t="str">
        <f>VLOOKUP(A13,'Memória de Cálculo'!$A:$S,16,FALSE)</f>
        <v>H</v>
      </c>
      <c r="K13" s="64">
        <f>VLOOKUP(A13,'Memória de Cálculo'!$A:$S,17,FALSE)</f>
        <v>8</v>
      </c>
      <c r="L13" s="65">
        <f>VLOOKUP(B13,'ComposiçãoXCusto SINAPI'!$A:$G,6,FALSE)</f>
        <v>104.68</v>
      </c>
      <c r="M13" s="66">
        <f t="shared" si="0"/>
        <v>129.28073744188688</v>
      </c>
      <c r="N13" s="67">
        <f t="shared" si="1"/>
        <v>1034.24</v>
      </c>
      <c r="O13" s="68">
        <f>(N13/$N$9)*100</f>
        <v>1.5428979760503523</v>
      </c>
    </row>
    <row r="14" spans="1:17" s="90" customFormat="1" ht="16.2" customHeight="1">
      <c r="A14" s="101" t="s">
        <v>401</v>
      </c>
      <c r="B14" s="191" t="str">
        <f>VLOOKUP(A14,'Memória de Cálculo'!$A:$S,2,FALSE)</f>
        <v>LEVANTAMENTO DE CAMPO DAS UNIDADES CONTRIBUINTES (ESGOTAMENTO SANITÁRIO)</v>
      </c>
      <c r="C14" s="192"/>
      <c r="D14" s="192"/>
      <c r="E14" s="192"/>
      <c r="F14" s="192"/>
      <c r="G14" s="192"/>
      <c r="H14" s="192"/>
      <c r="I14" s="192"/>
      <c r="J14" s="192"/>
      <c r="K14" s="192"/>
      <c r="L14" s="192"/>
      <c r="M14" s="192"/>
      <c r="N14" s="116">
        <f>SUM(N15:N17)</f>
        <v>6082.68</v>
      </c>
      <c r="O14" s="170">
        <f>(N14/$N$10)*100</f>
        <v>40.02208140247172</v>
      </c>
      <c r="P14" s="89" t="e">
        <f>#REF!</f>
        <v>#REF!</v>
      </c>
      <c r="Q14" s="169">
        <f>N14</f>
        <v>6082.68</v>
      </c>
    </row>
    <row r="15" spans="1:17" s="90" customFormat="1" ht="19.95" customHeight="1">
      <c r="A15" s="62" t="s">
        <v>470</v>
      </c>
      <c r="B15" s="223">
        <f>VLOOKUP(A15,'Memória de Cálculo'!$A:$S,2,FALSE)</f>
        <v>88255</v>
      </c>
      <c r="C15" s="224"/>
      <c r="D15" s="102" t="str">
        <f>VLOOKUP(A15,'Memória de Cálculo'!$A:$S,3,FALSE)</f>
        <v>SINAPI 01/26</v>
      </c>
      <c r="E15" s="225" t="str">
        <f>VLOOKUP(A15,'Memória de Cálculo'!$A:$S,4,FALSE)</f>
        <v>AUXILIAR TÉCNICO DE ENGENHARIA COM ENCARGOS COMPLEMENTARES</v>
      </c>
      <c r="F15" s="226"/>
      <c r="G15" s="226"/>
      <c r="H15" s="226"/>
      <c r="I15" s="227"/>
      <c r="J15" s="62" t="str">
        <f>VLOOKUP(A15,'Memória de Cálculo'!$A:$S,16,FALSE)</f>
        <v>H</v>
      </c>
      <c r="K15" s="64">
        <f>VLOOKUP(A15,'Memória de Cálculo'!$A:$S,17,FALSE)</f>
        <v>14</v>
      </c>
      <c r="L15" s="65">
        <f>VLOOKUP(B15,'ComposiçãoXCusto SINAPI'!$A:$G,6,FALSE)</f>
        <v>45.26</v>
      </c>
      <c r="M15" s="66">
        <f t="shared" ref="M15:M17" si="2">(L15*$N$4)+L15</f>
        <v>55.896505317346197</v>
      </c>
      <c r="N15" s="67">
        <f t="shared" ref="N15:N17" si="3">TRUNC(M15*K15,2)</f>
        <v>782.55</v>
      </c>
      <c r="O15" s="68">
        <f>(N15/$N$14)*100</f>
        <v>12.865217305529796</v>
      </c>
    </row>
    <row r="16" spans="1:17" s="90" customFormat="1" ht="19.95" customHeight="1">
      <c r="A16" s="62" t="s">
        <v>471</v>
      </c>
      <c r="B16" s="223">
        <f>VLOOKUP(A16,'Memória de Cálculo'!$A:$S,2,FALSE)</f>
        <v>90778</v>
      </c>
      <c r="C16" s="224"/>
      <c r="D16" s="102" t="str">
        <f>VLOOKUP(A16,'Memória de Cálculo'!$A:$S,3,FALSE)</f>
        <v>SINAPI 01/26</v>
      </c>
      <c r="E16" s="225" t="str">
        <f>VLOOKUP(A16,'Memória de Cálculo'!$A:$S,4,FALSE)</f>
        <v>ENGENHEIRO CIVIL DE OBRA PLENO COM ENCARGOS COMPLEMENTARES</v>
      </c>
      <c r="F16" s="226"/>
      <c r="G16" s="226"/>
      <c r="H16" s="226"/>
      <c r="I16" s="227"/>
      <c r="J16" s="62" t="str">
        <f>VLOOKUP(A16,'Memória de Cálculo'!$A:$S,16,FALSE)</f>
        <v>H</v>
      </c>
      <c r="K16" s="64">
        <f>VLOOKUP(A16,'Memória de Cálculo'!$A:$S,17,FALSE)</f>
        <v>23</v>
      </c>
      <c r="L16" s="65">
        <f>VLOOKUP(B16,'ComposiçãoXCusto SINAPI'!$A:$G,6,FALSE)</f>
        <v>150.18</v>
      </c>
      <c r="M16" s="66">
        <f t="shared" si="2"/>
        <v>185.47364490850759</v>
      </c>
      <c r="N16" s="67">
        <f t="shared" si="3"/>
        <v>4265.8900000000003</v>
      </c>
      <c r="O16" s="68">
        <f>(N16/$N$14)*100</f>
        <v>70.131751136012426</v>
      </c>
    </row>
    <row r="17" spans="1:17" s="90" customFormat="1" ht="60" customHeight="1">
      <c r="A17" s="62" t="s">
        <v>472</v>
      </c>
      <c r="B17" s="223" t="str">
        <f>VLOOKUP(A17,'Memória de Cálculo'!$A:$S,2,FALSE)</f>
        <v>19.004.0047-2</v>
      </c>
      <c r="C17" s="224"/>
      <c r="D17" s="102" t="str">
        <f>VLOOKUP(A17,'Memória de Cálculo'!$A:$S,3,FALSE)</f>
        <v>EMOP 01/26</v>
      </c>
      <c r="E17" s="225" t="str">
        <f>VLOOKUP(A17,'Memória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7" s="226"/>
      <c r="G17" s="226"/>
      <c r="H17" s="226"/>
      <c r="I17" s="227"/>
      <c r="J17" s="62" t="str">
        <f>VLOOKUP(A17,'Memória de Cálculo'!$A:$S,16,FALSE)</f>
        <v>H</v>
      </c>
      <c r="K17" s="64">
        <f>VLOOKUP(A17,'Memória de Cálculo'!$A:$S,17,FALSE)</f>
        <v>8</v>
      </c>
      <c r="L17" s="65">
        <f>VLOOKUP(B17,'ComposiçãoXCusto SINAPI'!$A:$G,6,FALSE)</f>
        <v>104.68</v>
      </c>
      <c r="M17" s="66">
        <f t="shared" si="2"/>
        <v>129.28073744188688</v>
      </c>
      <c r="N17" s="67">
        <f t="shared" si="3"/>
        <v>1034.24</v>
      </c>
      <c r="O17" s="68">
        <f>(N17/$N$14)*100</f>
        <v>17.003031558457785</v>
      </c>
    </row>
    <row r="18" spans="1:17" s="90" customFormat="1" ht="16.2" customHeight="1">
      <c r="A18" s="101" t="s">
        <v>447</v>
      </c>
      <c r="B18" s="191" t="str">
        <f>VLOOKUP(A18,'Memória de Cálculo'!$A:$S,2,FALSE)</f>
        <v>LEVANTAMENTO TOPOGRÁFICO</v>
      </c>
      <c r="C18" s="192"/>
      <c r="D18" s="192"/>
      <c r="E18" s="192"/>
      <c r="F18" s="192"/>
      <c r="G18" s="192"/>
      <c r="H18" s="192"/>
      <c r="I18" s="192"/>
      <c r="J18" s="192"/>
      <c r="K18" s="192"/>
      <c r="L18" s="192"/>
      <c r="M18" s="192"/>
      <c r="N18" s="116">
        <f>SUM(N19:N21)</f>
        <v>6069.1200000000008</v>
      </c>
      <c r="O18" s="170">
        <f>(N18/$N$10)*100</f>
        <v>39.932860956251062</v>
      </c>
      <c r="P18" s="89" t="e">
        <f>#REF!</f>
        <v>#REF!</v>
      </c>
      <c r="Q18" s="169">
        <f>N18</f>
        <v>6069.1200000000008</v>
      </c>
    </row>
    <row r="19" spans="1:17" s="90" customFormat="1" ht="19.95" customHeight="1">
      <c r="A19" s="62" t="s">
        <v>473</v>
      </c>
      <c r="B19" s="223">
        <f>VLOOKUP(A19,'Memória de Cálculo'!$A:$S,2,FALSE)</f>
        <v>88255</v>
      </c>
      <c r="C19" s="224"/>
      <c r="D19" s="102" t="str">
        <f>VLOOKUP(A19,'Memória de Cálculo'!$A:$S,3,FALSE)</f>
        <v>SINAPI 01/26</v>
      </c>
      <c r="E19" s="225" t="str">
        <f>VLOOKUP(A19,'Memória de Cálculo'!$A:$S,4,FALSE)</f>
        <v>AUXILIAR TÉCNICO DE ENGENHARIA COM ENCARGOS COMPLEMENTARES</v>
      </c>
      <c r="F19" s="226"/>
      <c r="G19" s="226"/>
      <c r="H19" s="226"/>
      <c r="I19" s="227"/>
      <c r="J19" s="62" t="str">
        <f>VLOOKUP(A19,'Memória de Cálculo'!$A:$S,16,FALSE)</f>
        <v>H</v>
      </c>
      <c r="K19" s="64">
        <f>VLOOKUP(A19,'Memória de Cálculo'!$A:$S,17,FALSE)</f>
        <v>48</v>
      </c>
      <c r="L19" s="65">
        <f>VLOOKUP(B19,'ComposiçãoXCusto SINAPI'!$A:$G,6,FALSE)</f>
        <v>45.26</v>
      </c>
      <c r="M19" s="66">
        <f t="shared" ref="M19:M21" si="4">(L19*$N$4)+L19</f>
        <v>55.896505317346197</v>
      </c>
      <c r="N19" s="67">
        <f t="shared" ref="N19:N21" si="5">TRUNC(M19*K19,2)</f>
        <v>2683.03</v>
      </c>
      <c r="O19" s="68">
        <f>(N19/$N$18)*100</f>
        <v>44.207891753664455</v>
      </c>
    </row>
    <row r="20" spans="1:17" s="90" customFormat="1" ht="30" customHeight="1">
      <c r="A20" s="62" t="s">
        <v>475</v>
      </c>
      <c r="B20" s="223" t="str">
        <f>VLOOKUP(A20,'Memória de Cálculo'!$A:$S,2,FALSE)</f>
        <v>EQ 59.99.0400</v>
      </c>
      <c r="C20" s="224"/>
      <c r="D20" s="102" t="str">
        <f>VLOOKUP(A20,'Memória de Cálculo'!$A:$S,3,FALSE)</f>
        <v>SCO 12/25</v>
      </c>
      <c r="E20" s="225" t="str">
        <f>VLOOKUP(A20,'Memória de Cálculo'!$A:$S,4,FALSE)</f>
        <v>ESTAÇÃO TOTAL ELETRÔNICA TOPCON, GTS236W OU SIMILAR, COM BATERIA, TRIPÉ, PRISMA, ACESSÓRIOS E SOFTWARE DE COLETA DE DADOS.(DESONERADO)</v>
      </c>
      <c r="F20" s="226"/>
      <c r="G20" s="226"/>
      <c r="H20" s="226"/>
      <c r="I20" s="227"/>
      <c r="J20" s="62" t="str">
        <f>VLOOKUP(A20,'Memória de Cálculo'!$A:$S,16,FALSE)</f>
        <v>H</v>
      </c>
      <c r="K20" s="64">
        <f>VLOOKUP(A20,'Memória de Cálculo'!$A:$S,17,FALSE)</f>
        <v>24</v>
      </c>
      <c r="L20" s="65">
        <f>VLOOKUP(B20,'ComposiçãoXCusto SINAPI'!$A:$G,6,FALSE)</f>
        <v>9.56</v>
      </c>
      <c r="M20" s="66">
        <f t="shared" si="4"/>
        <v>11.806685612766897</v>
      </c>
      <c r="N20" s="67">
        <f t="shared" si="5"/>
        <v>283.36</v>
      </c>
      <c r="O20" s="68">
        <f>(N20/$N$18)*100</f>
        <v>4.6688811557523993</v>
      </c>
    </row>
    <row r="21" spans="1:17" s="90" customFormat="1" ht="60" customHeight="1">
      <c r="A21" s="62" t="s">
        <v>478</v>
      </c>
      <c r="B21" s="223" t="str">
        <f>VLOOKUP(A21,'Memória de Cálculo'!$A:$S,2,FALSE)</f>
        <v>19.004.0047-2</v>
      </c>
      <c r="C21" s="224"/>
      <c r="D21" s="102" t="str">
        <f>VLOOKUP(A21,'Memória de Cálculo'!$A:$S,3,FALSE)</f>
        <v>EMOP 01/26</v>
      </c>
      <c r="E21" s="225" t="str">
        <f>VLOOKUP(A21,'Memória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21" s="226"/>
      <c r="G21" s="226"/>
      <c r="H21" s="226"/>
      <c r="I21" s="227"/>
      <c r="J21" s="62" t="str">
        <f>VLOOKUP(A21,'Memória de Cálculo'!$A:$S,16,FALSE)</f>
        <v>H</v>
      </c>
      <c r="K21" s="64">
        <f>VLOOKUP(A21,'Memória de Cálculo'!$A:$S,17,FALSE)</f>
        <v>24</v>
      </c>
      <c r="L21" s="65">
        <f>VLOOKUP(B21,'ComposiçãoXCusto SINAPI'!$A:$G,6,FALSE)</f>
        <v>104.68</v>
      </c>
      <c r="M21" s="66">
        <f t="shared" si="4"/>
        <v>129.28073744188688</v>
      </c>
      <c r="N21" s="67">
        <f t="shared" si="5"/>
        <v>3102.73</v>
      </c>
      <c r="O21" s="68">
        <f>(N21/$N$18)*100</f>
        <v>51.123227090583143</v>
      </c>
    </row>
    <row r="22" spans="1:17" s="90" customFormat="1" ht="16.2" customHeight="1">
      <c r="A22" s="101" t="s">
        <v>7</v>
      </c>
      <c r="B22" s="191" t="str">
        <f>VLOOKUP(A22,'Memória de Cálculo'!$A:$S,2,FALSE)</f>
        <v>PROJETO DE DIMENSIONAMENTO DA REDE DE ESGOTAMENTO SANITÁRIO</v>
      </c>
      <c r="C22" s="192"/>
      <c r="D22" s="192"/>
      <c r="E22" s="192"/>
      <c r="F22" s="192"/>
      <c r="G22" s="192"/>
      <c r="H22" s="192"/>
      <c r="I22" s="192"/>
      <c r="J22" s="192"/>
      <c r="K22" s="192"/>
      <c r="L22" s="192"/>
      <c r="M22" s="192"/>
      <c r="N22" s="116">
        <f>SUM(N23:N25)</f>
        <v>37000.259999999995</v>
      </c>
      <c r="O22" s="170">
        <f>(N22/$N$9)*100</f>
        <v>55.197658442273358</v>
      </c>
      <c r="P22" s="89" t="e">
        <f>#REF!</f>
        <v>#REF!</v>
      </c>
      <c r="Q22" s="169">
        <f>N22</f>
        <v>37000.259999999995</v>
      </c>
    </row>
    <row r="23" spans="1:17" s="90" customFormat="1" ht="19.95" customHeight="1">
      <c r="A23" s="62" t="s">
        <v>491</v>
      </c>
      <c r="B23" s="223">
        <f>VLOOKUP(A23,'Memória de Cálculo'!$A:$S,2,FALSE)</f>
        <v>90775</v>
      </c>
      <c r="C23" s="224"/>
      <c r="D23" s="102" t="str">
        <f>VLOOKUP(A23,'Memória de Cálculo'!$A:$S,3,FALSE)</f>
        <v>SINAPI 05/25</v>
      </c>
      <c r="E23" s="225" t="str">
        <f>VLOOKUP(A23,'Memória de Cálculo'!$A:$S,4,FALSE)</f>
        <v>DESENHISTA PROJETISTA COM ENCARGOS COMPLEMENTARES</v>
      </c>
      <c r="F23" s="226"/>
      <c r="G23" s="226"/>
      <c r="H23" s="226"/>
      <c r="I23" s="227"/>
      <c r="J23" s="62" t="str">
        <f>VLOOKUP(A23,'Memória de Cálculo'!$A:$S,16,FALSE)</f>
        <v>H</v>
      </c>
      <c r="K23" s="64">
        <f>VLOOKUP(A23,'Memória de Cálculo'!$A:$S,17,FALSE)</f>
        <v>96</v>
      </c>
      <c r="L23" s="65">
        <f>VLOOKUP(B23,'ComposiçãoXCusto SINAPI'!$A:$G,6,FALSE)</f>
        <v>24.14</v>
      </c>
      <c r="M23" s="66">
        <f t="shared" ref="M23:M25" si="6">(L23*$N$4)+L23</f>
        <v>29.813116181191724</v>
      </c>
      <c r="N23" s="67">
        <f t="shared" ref="N23:N25" si="7">TRUNC(M23*K23,2)</f>
        <v>2862.05</v>
      </c>
      <c r="O23" s="68">
        <f>(N23/$N$18)*100</f>
        <v>47.157578034377302</v>
      </c>
    </row>
    <row r="24" spans="1:17" s="90" customFormat="1" ht="30" customHeight="1">
      <c r="A24" s="62" t="s">
        <v>522</v>
      </c>
      <c r="B24" s="223">
        <f>VLOOKUP(A24,'Memória de Cálculo'!$A:$S,2,FALSE)</f>
        <v>20072</v>
      </c>
      <c r="C24" s="224"/>
      <c r="D24" s="102" t="str">
        <f>VLOOKUP(A24,'Memória de Cálculo'!$A:$S,3,FALSE)</f>
        <v>EMOP 04/25</v>
      </c>
      <c r="E24" s="225" t="str">
        <f>VLOOKUP(A24,'Memória de Cálculo'!$A:$S,4,FALSE)</f>
        <v>MAO-DE-OBRA DE ENGENHEIRO SANITARISTA, P/SERVICOS DE CONSULTORIA DE ENG.E ARQUITETURA,INCL.ENCARGOS SOCIAIS DESONERADOS</v>
      </c>
      <c r="F24" s="226"/>
      <c r="G24" s="226"/>
      <c r="H24" s="226"/>
      <c r="I24" s="227"/>
      <c r="J24" s="62" t="str">
        <f>VLOOKUP(A24,'Memória de Cálculo'!$A:$S,16,FALSE)</f>
        <v>H</v>
      </c>
      <c r="K24" s="64">
        <f>VLOOKUP(A24,'Memória de Cálculo'!$A:$S,17,FALSE)</f>
        <v>136</v>
      </c>
      <c r="L24" s="65">
        <f>VLOOKUP(B24,'ComposiçãoXCusto SINAPI'!$A:$G,6,FALSE)</f>
        <v>178.62</v>
      </c>
      <c r="M24" s="66">
        <f t="shared" si="6"/>
        <v>220.59729959753378</v>
      </c>
      <c r="N24" s="67">
        <f t="shared" si="7"/>
        <v>30001.23</v>
      </c>
      <c r="O24" s="68">
        <f>(N24/$N$18)*100</f>
        <v>494.32586602341024</v>
      </c>
    </row>
    <row r="25" spans="1:17" s="90" customFormat="1" ht="60" customHeight="1">
      <c r="A25" s="62" t="s">
        <v>578</v>
      </c>
      <c r="B25" s="223" t="str">
        <f>VLOOKUP(A25,'Memória de Cálculo'!$A:$S,2,FALSE)</f>
        <v>19.004.0047-2</v>
      </c>
      <c r="C25" s="224"/>
      <c r="D25" s="102" t="str">
        <f>VLOOKUP(A25,'Memória de Cálculo'!$A:$S,3,FALSE)</f>
        <v>EMOP 01/26</v>
      </c>
      <c r="E25" s="225" t="str">
        <f>VLOOKUP(A25,'Memória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25" s="226"/>
      <c r="G25" s="226"/>
      <c r="H25" s="226"/>
      <c r="I25" s="227"/>
      <c r="J25" s="62" t="str">
        <f>VLOOKUP(A25,'Memória de Cálculo'!$A:$S,16,FALSE)</f>
        <v>H</v>
      </c>
      <c r="K25" s="64">
        <f>VLOOKUP(A25,'Memória de Cálculo'!$A:$S,17,FALSE)</f>
        <v>32</v>
      </c>
      <c r="L25" s="65">
        <f>VLOOKUP(B25,'ComposiçãoXCusto SINAPI'!$A:$G,6,FALSE)</f>
        <v>104.68</v>
      </c>
      <c r="M25" s="66">
        <f t="shared" si="6"/>
        <v>129.28073744188688</v>
      </c>
      <c r="N25" s="67">
        <f t="shared" si="7"/>
        <v>4136.9799999999996</v>
      </c>
      <c r="O25" s="68">
        <f>(N25/$N$18)*100</f>
        <v>68.164412633132955</v>
      </c>
    </row>
    <row r="26" spans="1:17" s="90" customFormat="1" ht="16.2" customHeight="1">
      <c r="A26" s="101" t="s">
        <v>9</v>
      </c>
      <c r="B26" s="191" t="str">
        <f>VLOOKUP(A26,'Memória de Cálculo'!$A:$S,2,FALSE)</f>
        <v>PLANILHA DE CUSTO</v>
      </c>
      <c r="C26" s="192"/>
      <c r="D26" s="192"/>
      <c r="E26" s="192"/>
      <c r="F26" s="192"/>
      <c r="G26" s="192"/>
      <c r="H26" s="192"/>
      <c r="I26" s="192"/>
      <c r="J26" s="192"/>
      <c r="K26" s="192"/>
      <c r="L26" s="192"/>
      <c r="M26" s="192"/>
      <c r="N26" s="116">
        <f>SUM(N27:N28)</f>
        <v>14833.73</v>
      </c>
      <c r="O26" s="170">
        <f>(N26/$N$9)*100</f>
        <v>22.12922725313021</v>
      </c>
      <c r="P26" s="89" t="e">
        <f>#REF!</f>
        <v>#REF!</v>
      </c>
      <c r="Q26" s="169">
        <f>N26</f>
        <v>14833.73</v>
      </c>
    </row>
    <row r="27" spans="1:17" s="90" customFormat="1" ht="19.95" customHeight="1">
      <c r="A27" s="62" t="s">
        <v>562</v>
      </c>
      <c r="B27" s="223">
        <f>VLOOKUP(A27,'Memória de Cálculo'!$A:$S,2,FALSE)</f>
        <v>90775</v>
      </c>
      <c r="C27" s="224"/>
      <c r="D27" s="102" t="str">
        <f>VLOOKUP(A27,'Memória de Cálculo'!$A:$S,3,FALSE)</f>
        <v>SINAPI 05/25</v>
      </c>
      <c r="E27" s="225" t="str">
        <f>VLOOKUP(A27,'Memória de Cálculo'!$A:$S,4,FALSE)</f>
        <v>DESENHISTA PROJETISTA COM ENCARGOS COMPLEMENTARES</v>
      </c>
      <c r="F27" s="226"/>
      <c r="G27" s="226"/>
      <c r="H27" s="226"/>
      <c r="I27" s="227"/>
      <c r="J27" s="62" t="str">
        <f>VLOOKUP(A27,'Memória de Cálculo'!$A:$S,16,FALSE)</f>
        <v>H</v>
      </c>
      <c r="K27" s="64">
        <f>VLOOKUP(A27,'Memória de Cálculo'!$A:$S,17,FALSE)</f>
        <v>24</v>
      </c>
      <c r="L27" s="65">
        <f>VLOOKUP(B27,'ComposiçãoXCusto SINAPI'!$A:$G,6,FALSE)</f>
        <v>24.14</v>
      </c>
      <c r="M27" s="66">
        <f t="shared" ref="M27:M28" si="8">(L27*$N$4)+L27</f>
        <v>29.813116181191724</v>
      </c>
      <c r="N27" s="67">
        <f t="shared" ref="N27:N28" si="9">TRUNC(M27*K27,2)</f>
        <v>715.51</v>
      </c>
      <c r="O27" s="68">
        <f>(N27/$N$18)*100</f>
        <v>11.789353316461034</v>
      </c>
    </row>
    <row r="28" spans="1:17" s="90" customFormat="1" ht="30" customHeight="1">
      <c r="A28" s="62" t="s">
        <v>565</v>
      </c>
      <c r="B28" s="223">
        <f>VLOOKUP(A28,'Memória de Cálculo'!$A:$S,2,FALSE)</f>
        <v>20072</v>
      </c>
      <c r="C28" s="224"/>
      <c r="D28" s="102" t="str">
        <f>VLOOKUP(A28,'Memória de Cálculo'!$A:$S,3,FALSE)</f>
        <v>EMOP 04/25</v>
      </c>
      <c r="E28" s="225" t="str">
        <f>VLOOKUP(A28,'Memória de Cálculo'!$A:$S,4,FALSE)</f>
        <v>MAO-DE-OBRA DE ENGENHEIRO SANITARISTA, P/SERVICOS DE CONSULTORIA DE ENG.E ARQUITETURA,INCL.ENCARGOS SOCIAIS DESONERADOS</v>
      </c>
      <c r="F28" s="226"/>
      <c r="G28" s="226"/>
      <c r="H28" s="226"/>
      <c r="I28" s="227"/>
      <c r="J28" s="62" t="str">
        <f>VLOOKUP(A28,'Memória de Cálculo'!$A:$S,16,FALSE)</f>
        <v>H</v>
      </c>
      <c r="K28" s="64">
        <f>VLOOKUP(A28,'Memória de Cálculo'!$A:$S,17,FALSE)</f>
        <v>64</v>
      </c>
      <c r="L28" s="65">
        <f>VLOOKUP(B28,'ComposiçãoXCusto SINAPI'!$A:$G,6,FALSE)</f>
        <v>178.62</v>
      </c>
      <c r="M28" s="66">
        <f t="shared" si="8"/>
        <v>220.59729959753378</v>
      </c>
      <c r="N28" s="67">
        <f t="shared" si="9"/>
        <v>14118.22</v>
      </c>
      <c r="O28" s="68">
        <f>(N28/$N$18)*100</f>
        <v>232.62384002952649</v>
      </c>
    </row>
    <row r="29" spans="1:17" ht="15" customHeight="1"/>
    <row r="30" spans="1:17" ht="15" customHeight="1">
      <c r="A30" s="42" t="s">
        <v>48</v>
      </c>
      <c r="B30" s="42"/>
    </row>
    <row r="31" spans="1:17" ht="15" customHeight="1">
      <c r="A31" s="32"/>
      <c r="B31" s="32"/>
    </row>
    <row r="32" spans="1:17" ht="15" customHeight="1"/>
    <row r="33" spans="14:14" ht="15" customHeight="1"/>
    <row r="34" spans="14:14" ht="15" customHeight="1"/>
    <row r="35" spans="14:14" ht="15" customHeight="1"/>
    <row r="36" spans="14:14" ht="15" customHeight="1">
      <c r="N36" s="54"/>
    </row>
    <row r="37" spans="14:14" ht="15" customHeight="1">
      <c r="N37" s="54"/>
    </row>
    <row r="38" spans="14:14" ht="15" customHeight="1"/>
    <row r="39" spans="14:14" ht="15" customHeight="1"/>
    <row r="40" spans="14:14" ht="15" customHeight="1"/>
    <row r="41" spans="14:14" ht="15" customHeight="1"/>
    <row r="42" spans="14:14" ht="15" customHeight="1"/>
    <row r="43" spans="14:14" ht="15" customHeight="1"/>
    <row r="44" spans="14:14" ht="15" customHeight="1"/>
    <row r="45" spans="14:14" ht="15" customHeight="1"/>
    <row r="46" spans="14:14" ht="15" customHeight="1"/>
    <row r="47" spans="14:14" ht="15" customHeight="1"/>
    <row r="48" spans="14: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sheetData>
  <mergeCells count="36">
    <mergeCell ref="E25:I25"/>
    <mergeCell ref="B27:C27"/>
    <mergeCell ref="E27:I27"/>
    <mergeCell ref="B28:C28"/>
    <mergeCell ref="E28:I28"/>
    <mergeCell ref="B8:C8"/>
    <mergeCell ref="E8:I8"/>
    <mergeCell ref="B15:C15"/>
    <mergeCell ref="E15:I15"/>
    <mergeCell ref="A4:E4"/>
    <mergeCell ref="F7:J7"/>
    <mergeCell ref="B13:C13"/>
    <mergeCell ref="E13:I13"/>
    <mergeCell ref="B12:C12"/>
    <mergeCell ref="E12:I12"/>
    <mergeCell ref="A1:O1"/>
    <mergeCell ref="M2:O2"/>
    <mergeCell ref="M3:O3"/>
    <mergeCell ref="G2:L2"/>
    <mergeCell ref="F4:J4"/>
    <mergeCell ref="A2:B2"/>
    <mergeCell ref="B17:C17"/>
    <mergeCell ref="E17:I17"/>
    <mergeCell ref="B16:C16"/>
    <mergeCell ref="E16:I16"/>
    <mergeCell ref="B19:C19"/>
    <mergeCell ref="E19:I19"/>
    <mergeCell ref="B20:C20"/>
    <mergeCell ref="E20:I20"/>
    <mergeCell ref="B21:C21"/>
    <mergeCell ref="E21:I21"/>
    <mergeCell ref="B23:C23"/>
    <mergeCell ref="E23:I23"/>
    <mergeCell ref="B24:C24"/>
    <mergeCell ref="E24:I24"/>
    <mergeCell ref="B25:C25"/>
  </mergeCells>
  <phoneticPr fontId="23" type="noConversion"/>
  <conditionalFormatting sqref="K12:K13 K15:K17 K19:K21 K23:K25 K27:K28">
    <cfRule type="cellIs" dxfId="0" priority="193" operator="equal">
      <formula>FALSE</formula>
    </cfRule>
  </conditionalFormatting>
  <pageMargins left="0.31496062992125984" right="0.11811023622047245" top="0.39370078740157483" bottom="0.78740157480314965" header="0.31496062992125984" footer="0.31496062992125984"/>
  <pageSetup paperSize="9" scale="77" fitToHeight="0" orientation="landscape" r:id="rId1"/>
  <headerFooter>
    <oddFooter>&amp;CPágina &amp;P de &amp;N</oddFooter>
  </headerFooter>
  <colBreaks count="1" manualBreakCount="1">
    <brk id="1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4"/>
  <dimension ref="A1:U40"/>
  <sheetViews>
    <sheetView view="pageBreakPreview" zoomScale="70" zoomScaleSheetLayoutView="70" workbookViewId="0">
      <selection activeCell="Z18" sqref="Z18"/>
    </sheetView>
  </sheetViews>
  <sheetFormatPr defaultColWidth="9.109375" defaultRowHeight="18"/>
  <cols>
    <col min="1" max="1" width="2.5546875" style="43" customWidth="1"/>
    <col min="2" max="6" width="9.109375" style="43" customWidth="1"/>
    <col min="7" max="7" width="7.6640625" style="43" customWidth="1"/>
    <col min="8" max="8" width="11.33203125" style="43" customWidth="1"/>
    <col min="9" max="14" width="9.109375" style="43" customWidth="1"/>
    <col min="15" max="15" width="15.44140625" style="43" customWidth="1"/>
    <col min="16" max="17" width="0.88671875" style="43" customWidth="1"/>
    <col min="18" max="19" width="9.109375" style="43" customWidth="1"/>
    <col min="20" max="21" width="1.5546875" style="43" customWidth="1"/>
    <col min="22" max="22" width="0.5546875" style="43" customWidth="1"/>
    <col min="23" max="16384" width="9.109375" style="43"/>
  </cols>
  <sheetData>
    <row r="1" spans="1:21" ht="3" customHeight="1"/>
    <row r="2" spans="1:21" ht="4.5" customHeight="1">
      <c r="A2" s="135"/>
      <c r="B2" s="136"/>
      <c r="C2" s="136"/>
      <c r="D2" s="136"/>
      <c r="E2" s="136"/>
      <c r="F2" s="136"/>
      <c r="G2" s="136"/>
      <c r="H2" s="136"/>
      <c r="I2" s="136"/>
      <c r="J2" s="136"/>
      <c r="K2" s="136"/>
      <c r="L2" s="136"/>
      <c r="M2" s="136"/>
      <c r="N2" s="136"/>
      <c r="O2" s="136"/>
      <c r="P2" s="136"/>
      <c r="Q2" s="136"/>
      <c r="R2" s="136"/>
      <c r="S2" s="136"/>
      <c r="T2" s="136"/>
      <c r="U2" s="137"/>
    </row>
    <row r="3" spans="1:21" ht="19.95" customHeight="1">
      <c r="A3" s="308" t="s">
        <v>309</v>
      </c>
      <c r="B3" s="309"/>
      <c r="C3" s="309"/>
      <c r="D3" s="309"/>
      <c r="E3" s="309"/>
      <c r="F3" s="309"/>
      <c r="G3" s="309"/>
      <c r="H3" s="309"/>
      <c r="I3" s="309"/>
      <c r="J3" s="309"/>
      <c r="K3" s="309"/>
      <c r="L3" s="309"/>
      <c r="M3" s="309"/>
      <c r="N3" s="309"/>
      <c r="O3" s="309"/>
      <c r="P3" s="309"/>
      <c r="Q3" s="309"/>
      <c r="R3" s="309"/>
      <c r="S3" s="309"/>
      <c r="T3" s="309"/>
      <c r="U3" s="310"/>
    </row>
    <row r="4" spans="1:21" ht="14.25" customHeight="1">
      <c r="A4" s="53"/>
      <c r="U4" s="46"/>
    </row>
    <row r="5" spans="1:21" ht="15" customHeight="1">
      <c r="A5" s="53"/>
      <c r="H5" s="138" t="s">
        <v>345</v>
      </c>
      <c r="I5" s="311" t="str">
        <f>'Planilha de Custo'!G2</f>
        <v>ELABORAÇÃO DE ESTUDOS E PROJETOS - SISTEMA DE ESGOTAMENTO SANITÁRIO</v>
      </c>
      <c r="J5" s="312"/>
      <c r="K5" s="312"/>
      <c r="L5" s="312"/>
      <c r="M5" s="312"/>
      <c r="N5" s="312"/>
      <c r="O5" s="312"/>
      <c r="P5" s="312"/>
      <c r="Q5" s="312"/>
      <c r="R5" s="312"/>
      <c r="S5" s="313"/>
      <c r="U5" s="46"/>
    </row>
    <row r="6" spans="1:21" ht="5.0999999999999996" customHeight="1">
      <c r="A6" s="53"/>
      <c r="H6" s="139"/>
      <c r="I6" s="140"/>
      <c r="U6" s="46"/>
    </row>
    <row r="7" spans="1:21" ht="15" customHeight="1">
      <c r="A7" s="53"/>
      <c r="H7" s="138" t="s">
        <v>0</v>
      </c>
      <c r="I7" s="50" t="str">
        <f>'Planilha de Custo'!G3</f>
        <v>VILA ISABEL - TRÊS RIOS / RJ</v>
      </c>
      <c r="J7" s="51"/>
      <c r="K7" s="51"/>
      <c r="L7" s="51"/>
      <c r="M7" s="51"/>
      <c r="N7" s="51"/>
      <c r="O7" s="51"/>
      <c r="P7" s="51"/>
      <c r="Q7" s="51"/>
      <c r="R7" s="51"/>
      <c r="S7" s="52"/>
      <c r="T7" s="53"/>
      <c r="U7" s="46"/>
    </row>
    <row r="8" spans="1:21" ht="5.0999999999999996" customHeight="1">
      <c r="A8" s="53"/>
      <c r="H8" s="141"/>
      <c r="I8" s="41" t="e">
        <f>#REF!</f>
        <v>#REF!</v>
      </c>
      <c r="J8" s="1"/>
      <c r="K8" s="1"/>
      <c r="L8" s="1"/>
      <c r="M8" s="1"/>
      <c r="N8" s="1"/>
      <c r="O8" s="1"/>
      <c r="P8" s="1"/>
      <c r="Q8" s="1"/>
      <c r="R8" s="1"/>
      <c r="S8" s="1"/>
      <c r="T8" s="1"/>
      <c r="U8" s="28"/>
    </row>
    <row r="9" spans="1:21" ht="15" customHeight="1">
      <c r="A9" s="53"/>
      <c r="H9" s="138"/>
      <c r="I9" s="314"/>
      <c r="J9" s="314"/>
      <c r="K9" s="314"/>
      <c r="L9" s="314"/>
      <c r="M9" s="314"/>
      <c r="N9" s="314"/>
      <c r="O9" s="314"/>
      <c r="P9" s="314"/>
      <c r="Q9" s="314"/>
      <c r="R9" s="314"/>
      <c r="S9" s="314"/>
      <c r="T9" s="1"/>
      <c r="U9" s="28"/>
    </row>
    <row r="10" spans="1:21" ht="19.2" customHeight="1">
      <c r="A10" s="53"/>
      <c r="H10" s="142"/>
      <c r="I10" s="121"/>
      <c r="J10" s="121"/>
      <c r="K10" s="121"/>
      <c r="L10" s="121"/>
      <c r="M10" s="121"/>
      <c r="N10" s="121"/>
      <c r="O10" s="121"/>
      <c r="P10" s="121"/>
      <c r="Q10" s="121"/>
      <c r="R10" s="121"/>
      <c r="S10" s="121"/>
      <c r="T10" s="121"/>
      <c r="U10" s="49"/>
    </row>
    <row r="11" spans="1:21" ht="3" customHeight="1">
      <c r="A11" s="155"/>
      <c r="B11" s="132"/>
      <c r="C11" s="132"/>
      <c r="D11" s="132"/>
      <c r="E11" s="132"/>
      <c r="F11" s="132"/>
      <c r="G11" s="132"/>
      <c r="H11" s="132"/>
      <c r="I11" s="132"/>
      <c r="J11" s="132"/>
      <c r="K11" s="132"/>
      <c r="L11" s="132"/>
      <c r="M11" s="132"/>
      <c r="N11" s="132"/>
      <c r="O11" s="132"/>
      <c r="P11" s="132"/>
      <c r="Q11" s="132"/>
      <c r="R11" s="132"/>
      <c r="S11" s="132"/>
      <c r="T11" s="132"/>
      <c r="U11" s="133"/>
    </row>
    <row r="12" spans="1:21" ht="18" customHeight="1">
      <c r="A12" s="156"/>
      <c r="B12" s="143" t="s">
        <v>147</v>
      </c>
      <c r="C12" s="274" t="s">
        <v>37</v>
      </c>
      <c r="D12" s="274"/>
      <c r="E12" s="274"/>
      <c r="F12" s="274"/>
      <c r="G12" s="274"/>
      <c r="H12" s="274"/>
      <c r="I12" s="274"/>
      <c r="J12" s="274"/>
      <c r="K12" s="274"/>
      <c r="L12" s="274"/>
      <c r="M12" s="274"/>
      <c r="N12" s="274"/>
      <c r="O12" s="274"/>
      <c r="P12" s="274"/>
      <c r="Q12" s="274"/>
      <c r="R12" s="274"/>
      <c r="S12" s="274"/>
      <c r="T12" s="145"/>
      <c r="U12" s="46"/>
    </row>
    <row r="13" spans="1:21" ht="18" customHeight="1">
      <c r="A13" s="156"/>
      <c r="B13" s="146"/>
      <c r="C13" s="270" t="s">
        <v>38</v>
      </c>
      <c r="D13" s="271"/>
      <c r="E13" s="271"/>
      <c r="F13" s="271"/>
      <c r="G13" s="271"/>
      <c r="H13" s="271"/>
      <c r="I13" s="271"/>
      <c r="J13" s="276" t="s">
        <v>39</v>
      </c>
      <c r="K13" s="276"/>
      <c r="L13" s="276" t="s">
        <v>34</v>
      </c>
      <c r="M13" s="276"/>
      <c r="N13" s="146"/>
      <c r="O13" s="146"/>
      <c r="P13" s="146"/>
      <c r="Q13" s="146"/>
      <c r="R13" s="134"/>
      <c r="S13" s="146"/>
      <c r="T13" s="32"/>
      <c r="U13" s="46"/>
    </row>
    <row r="14" spans="1:21" ht="36" customHeight="1">
      <c r="A14" s="156"/>
      <c r="B14" s="146"/>
      <c r="C14" s="122" t="s">
        <v>153</v>
      </c>
      <c r="D14" s="319" t="s">
        <v>148</v>
      </c>
      <c r="E14" s="319"/>
      <c r="F14" s="319"/>
      <c r="G14" s="319"/>
      <c r="H14" s="319"/>
      <c r="I14" s="320"/>
      <c r="J14" s="304">
        <v>3.4299999999999997E-2</v>
      </c>
      <c r="K14" s="305"/>
      <c r="L14" s="289">
        <f>SUM(J14:K16)</f>
        <v>4.7099999999999996E-2</v>
      </c>
      <c r="M14" s="290"/>
      <c r="N14" s="147">
        <f>J14/100</f>
        <v>3.4299999999999999E-4</v>
      </c>
      <c r="O14" s="134"/>
      <c r="P14" s="134"/>
      <c r="Q14" s="134"/>
      <c r="R14" s="134"/>
      <c r="S14" s="134"/>
      <c r="U14" s="46"/>
    </row>
    <row r="15" spans="1:21" ht="18" customHeight="1">
      <c r="A15" s="156"/>
      <c r="B15" s="146"/>
      <c r="C15" s="123" t="s">
        <v>154</v>
      </c>
      <c r="D15" s="321" t="s">
        <v>40</v>
      </c>
      <c r="E15" s="321"/>
      <c r="F15" s="321"/>
      <c r="G15" s="321"/>
      <c r="H15" s="321"/>
      <c r="I15" s="321"/>
      <c r="J15" s="306">
        <v>2.8E-3</v>
      </c>
      <c r="K15" s="307"/>
      <c r="L15" s="291"/>
      <c r="M15" s="292"/>
      <c r="N15" s="147">
        <f>J15/100</f>
        <v>2.8E-5</v>
      </c>
      <c r="O15" s="134"/>
      <c r="P15" s="134"/>
      <c r="Q15" s="134"/>
      <c r="R15" s="134"/>
      <c r="S15" s="134"/>
      <c r="U15" s="46"/>
    </row>
    <row r="16" spans="1:21" ht="18" customHeight="1">
      <c r="A16" s="156"/>
      <c r="B16" s="146"/>
      <c r="C16" s="124" t="s">
        <v>155</v>
      </c>
      <c r="D16" s="283" t="s">
        <v>156</v>
      </c>
      <c r="E16" s="283"/>
      <c r="F16" s="283"/>
      <c r="G16" s="283"/>
      <c r="H16" s="283"/>
      <c r="I16" s="283"/>
      <c r="J16" s="279">
        <v>0.01</v>
      </c>
      <c r="K16" s="280"/>
      <c r="L16" s="293"/>
      <c r="M16" s="294"/>
      <c r="N16" s="147">
        <f>J16/100</f>
        <v>1E-4</v>
      </c>
      <c r="O16" s="134"/>
      <c r="P16" s="134"/>
      <c r="Q16" s="134"/>
      <c r="R16" s="134"/>
      <c r="S16" s="134"/>
      <c r="U16" s="46"/>
    </row>
    <row r="17" spans="1:21" ht="3" customHeight="1">
      <c r="A17" s="157"/>
      <c r="B17" s="125"/>
      <c r="C17" s="126"/>
      <c r="D17" s="125"/>
      <c r="E17" s="125"/>
      <c r="F17" s="125"/>
      <c r="G17" s="125"/>
      <c r="H17" s="125"/>
      <c r="I17" s="125"/>
      <c r="J17" s="125"/>
      <c r="K17" s="127"/>
      <c r="L17" s="273"/>
      <c r="M17" s="273"/>
      <c r="N17" s="128"/>
      <c r="O17" s="128"/>
      <c r="P17" s="128"/>
      <c r="Q17" s="128"/>
      <c r="R17" s="128"/>
      <c r="S17" s="128"/>
      <c r="T17" s="45"/>
      <c r="U17" s="47"/>
    </row>
    <row r="18" spans="1:21" ht="18" customHeight="1">
      <c r="A18" s="156"/>
      <c r="B18" s="143" t="s">
        <v>149</v>
      </c>
      <c r="C18" s="274" t="s">
        <v>41</v>
      </c>
      <c r="D18" s="274"/>
      <c r="E18" s="274"/>
      <c r="F18" s="274"/>
      <c r="G18" s="274"/>
      <c r="H18" s="274"/>
      <c r="I18" s="274"/>
      <c r="J18" s="274"/>
      <c r="K18" s="274"/>
      <c r="L18" s="274"/>
      <c r="M18" s="274"/>
      <c r="N18" s="274"/>
      <c r="O18" s="274"/>
      <c r="P18" s="274"/>
      <c r="Q18" s="274"/>
      <c r="R18" s="274"/>
      <c r="S18" s="274"/>
      <c r="T18" s="145"/>
      <c r="U18" s="46"/>
    </row>
    <row r="19" spans="1:21" ht="18" customHeight="1">
      <c r="A19" s="156"/>
      <c r="B19" s="146"/>
      <c r="C19" s="270" t="s">
        <v>38</v>
      </c>
      <c r="D19" s="271"/>
      <c r="E19" s="271"/>
      <c r="F19" s="271"/>
      <c r="G19" s="271"/>
      <c r="H19" s="271"/>
      <c r="I19" s="271"/>
      <c r="J19" s="276" t="s">
        <v>39</v>
      </c>
      <c r="K19" s="276"/>
      <c r="L19" s="276" t="s">
        <v>34</v>
      </c>
      <c r="M19" s="276"/>
      <c r="N19" s="146"/>
      <c r="O19" s="146"/>
      <c r="P19" s="146"/>
      <c r="Q19" s="146"/>
      <c r="R19" s="134"/>
      <c r="S19" s="146"/>
      <c r="T19" s="32"/>
      <c r="U19" s="46"/>
    </row>
    <row r="20" spans="1:21" ht="18" customHeight="1">
      <c r="A20" s="156"/>
      <c r="B20" s="146"/>
      <c r="C20" s="124" t="s">
        <v>157</v>
      </c>
      <c r="D20" s="275" t="s">
        <v>145</v>
      </c>
      <c r="E20" s="275"/>
      <c r="F20" s="275"/>
      <c r="G20" s="275"/>
      <c r="H20" s="275"/>
      <c r="I20" s="275"/>
      <c r="J20" s="279">
        <v>9.4000000000000004E-3</v>
      </c>
      <c r="K20" s="280"/>
      <c r="L20" s="277">
        <f>J20</f>
        <v>9.4000000000000004E-3</v>
      </c>
      <c r="M20" s="278"/>
      <c r="N20" s="147">
        <f>J20/100</f>
        <v>9.4000000000000008E-5</v>
      </c>
      <c r="O20" s="134"/>
      <c r="P20" s="134"/>
      <c r="Q20" s="134"/>
      <c r="R20" s="134"/>
      <c r="S20" s="134"/>
      <c r="U20" s="46"/>
    </row>
    <row r="21" spans="1:21" ht="3" customHeight="1">
      <c r="A21" s="157"/>
      <c r="B21" s="125"/>
      <c r="C21" s="126"/>
      <c r="D21" s="125"/>
      <c r="E21" s="125"/>
      <c r="F21" s="125"/>
      <c r="G21" s="125"/>
      <c r="H21" s="125"/>
      <c r="I21" s="125"/>
      <c r="J21" s="125"/>
      <c r="K21" s="127"/>
      <c r="L21" s="273"/>
      <c r="M21" s="273"/>
      <c r="N21" s="128"/>
      <c r="O21" s="128"/>
      <c r="P21" s="128"/>
      <c r="Q21" s="128"/>
      <c r="R21" s="128"/>
      <c r="S21" s="128"/>
      <c r="T21" s="45"/>
      <c r="U21" s="47"/>
    </row>
    <row r="22" spans="1:21" ht="18" customHeight="1">
      <c r="A22" s="156"/>
      <c r="B22" s="143" t="s">
        <v>150</v>
      </c>
      <c r="C22" s="274" t="s">
        <v>42</v>
      </c>
      <c r="D22" s="274"/>
      <c r="E22" s="274"/>
      <c r="F22" s="274"/>
      <c r="G22" s="274"/>
      <c r="H22" s="274"/>
      <c r="I22" s="274"/>
      <c r="J22" s="274"/>
      <c r="K22" s="274"/>
      <c r="L22" s="274"/>
      <c r="M22" s="274"/>
      <c r="N22" s="274"/>
      <c r="O22" s="274"/>
      <c r="P22" s="274"/>
      <c r="Q22" s="274"/>
      <c r="R22" s="274"/>
      <c r="S22" s="274"/>
      <c r="T22" s="145"/>
      <c r="U22" s="46"/>
    </row>
    <row r="23" spans="1:21" ht="18" customHeight="1">
      <c r="A23" s="156"/>
      <c r="B23" s="146"/>
      <c r="C23" s="270" t="s">
        <v>38</v>
      </c>
      <c r="D23" s="271"/>
      <c r="E23" s="271"/>
      <c r="F23" s="271"/>
      <c r="G23" s="271"/>
      <c r="H23" s="271"/>
      <c r="I23" s="272"/>
      <c r="J23" s="276" t="s">
        <v>39</v>
      </c>
      <c r="K23" s="276"/>
      <c r="L23" s="276" t="s">
        <v>34</v>
      </c>
      <c r="M23" s="276"/>
      <c r="N23" s="134"/>
      <c r="O23" s="134"/>
      <c r="P23" s="146"/>
      <c r="Q23" s="146"/>
      <c r="R23" s="134"/>
      <c r="S23" s="146"/>
      <c r="T23" s="32"/>
      <c r="U23" s="46"/>
    </row>
    <row r="24" spans="1:21" ht="18" customHeight="1">
      <c r="A24" s="156"/>
      <c r="B24" s="146"/>
      <c r="C24" s="124" t="s">
        <v>158</v>
      </c>
      <c r="D24" s="275" t="s">
        <v>146</v>
      </c>
      <c r="E24" s="275"/>
      <c r="F24" s="275"/>
      <c r="G24" s="275"/>
      <c r="H24" s="275"/>
      <c r="I24" s="281"/>
      <c r="J24" s="279">
        <v>6.7400000000000002E-2</v>
      </c>
      <c r="K24" s="280"/>
      <c r="L24" s="277">
        <f>J24</f>
        <v>6.7400000000000002E-2</v>
      </c>
      <c r="M24" s="278"/>
      <c r="N24" s="147">
        <f>J24/100</f>
        <v>6.7400000000000001E-4</v>
      </c>
      <c r="O24" s="134"/>
      <c r="P24" s="134"/>
      <c r="Q24" s="134"/>
      <c r="R24" s="134"/>
      <c r="S24" s="134"/>
      <c r="U24" s="46"/>
    </row>
    <row r="25" spans="1:21" ht="3" customHeight="1">
      <c r="A25" s="157"/>
      <c r="B25" s="125"/>
      <c r="C25" s="126"/>
      <c r="D25" s="125"/>
      <c r="E25" s="125"/>
      <c r="F25" s="125"/>
      <c r="G25" s="125"/>
      <c r="H25" s="125"/>
      <c r="I25" s="125"/>
      <c r="J25" s="125"/>
      <c r="K25" s="127"/>
      <c r="L25" s="273"/>
      <c r="M25" s="273"/>
      <c r="N25" s="128"/>
      <c r="O25" s="128"/>
      <c r="P25" s="128"/>
      <c r="Q25" s="128"/>
      <c r="R25" s="128"/>
      <c r="S25" s="128"/>
      <c r="T25" s="45"/>
      <c r="U25" s="47"/>
    </row>
    <row r="26" spans="1:21" ht="18" customHeight="1">
      <c r="A26" s="156"/>
      <c r="B26" s="143" t="s">
        <v>151</v>
      </c>
      <c r="C26" s="274" t="s">
        <v>152</v>
      </c>
      <c r="D26" s="274"/>
      <c r="E26" s="274"/>
      <c r="F26" s="274"/>
      <c r="G26" s="274"/>
      <c r="H26" s="274"/>
      <c r="I26" s="274"/>
      <c r="J26" s="274"/>
      <c r="K26" s="274"/>
      <c r="L26" s="274"/>
      <c r="M26" s="274"/>
      <c r="N26" s="274"/>
      <c r="O26" s="274"/>
      <c r="P26" s="274"/>
      <c r="Q26" s="274"/>
      <c r="R26" s="274"/>
      <c r="S26" s="274"/>
      <c r="T26" s="145"/>
      <c r="U26" s="46"/>
    </row>
    <row r="27" spans="1:21" ht="18" customHeight="1">
      <c r="A27" s="156"/>
      <c r="B27" s="146"/>
      <c r="C27" s="270" t="s">
        <v>38</v>
      </c>
      <c r="D27" s="271"/>
      <c r="E27" s="271"/>
      <c r="F27" s="271"/>
      <c r="G27" s="271"/>
      <c r="H27" s="271"/>
      <c r="I27" s="272"/>
      <c r="J27" s="276" t="s">
        <v>39</v>
      </c>
      <c r="K27" s="276"/>
      <c r="L27" s="276" t="s">
        <v>34</v>
      </c>
      <c r="M27" s="276"/>
      <c r="N27" s="146"/>
      <c r="O27" s="134"/>
      <c r="P27" s="148"/>
      <c r="Q27" s="148"/>
      <c r="R27" s="282"/>
      <c r="S27" s="282"/>
      <c r="T27" s="149"/>
      <c r="U27" s="46"/>
    </row>
    <row r="28" spans="1:21" ht="18" customHeight="1">
      <c r="A28" s="156"/>
      <c r="B28" s="146"/>
      <c r="C28" s="122" t="s">
        <v>43</v>
      </c>
      <c r="D28" s="283" t="s">
        <v>159</v>
      </c>
      <c r="E28" s="283"/>
      <c r="F28" s="283"/>
      <c r="G28" s="283"/>
      <c r="H28" s="283"/>
      <c r="I28" s="284"/>
      <c r="J28" s="318">
        <v>6.4999999999999997E-3</v>
      </c>
      <c r="K28" s="300"/>
      <c r="L28" s="289">
        <f>SUM(J28:K31)</f>
        <v>8.6499999999999994E-2</v>
      </c>
      <c r="M28" s="290"/>
      <c r="N28" s="150">
        <f>J28/100</f>
        <v>6.4999999999999994E-5</v>
      </c>
      <c r="O28" s="151"/>
      <c r="P28" s="134"/>
      <c r="Q28" s="134"/>
      <c r="R28" s="134"/>
      <c r="S28" s="134"/>
      <c r="U28" s="46"/>
    </row>
    <row r="29" spans="1:21" ht="36" customHeight="1">
      <c r="A29" s="156"/>
      <c r="B29" s="146"/>
      <c r="C29" s="131" t="s">
        <v>44</v>
      </c>
      <c r="D29" s="316" t="s">
        <v>160</v>
      </c>
      <c r="E29" s="316"/>
      <c r="F29" s="316"/>
      <c r="G29" s="316"/>
      <c r="H29" s="316"/>
      <c r="I29" s="317"/>
      <c r="J29" s="277">
        <v>0.03</v>
      </c>
      <c r="K29" s="278"/>
      <c r="L29" s="291"/>
      <c r="M29" s="292"/>
      <c r="N29" s="150">
        <f>J29/100</f>
        <v>2.9999999999999997E-4</v>
      </c>
      <c r="O29" s="134"/>
      <c r="P29" s="134"/>
      <c r="Q29" s="134"/>
      <c r="R29" s="134"/>
      <c r="S29" s="134"/>
      <c r="U29" s="46"/>
    </row>
    <row r="30" spans="1:21" ht="36" customHeight="1">
      <c r="A30" s="156"/>
      <c r="B30" s="146"/>
      <c r="C30" s="131" t="s">
        <v>45</v>
      </c>
      <c r="D30" s="316" t="s">
        <v>161</v>
      </c>
      <c r="E30" s="316"/>
      <c r="F30" s="316"/>
      <c r="G30" s="316"/>
      <c r="H30" s="316"/>
      <c r="I30" s="317"/>
      <c r="J30" s="277">
        <v>0.05</v>
      </c>
      <c r="K30" s="278"/>
      <c r="L30" s="291"/>
      <c r="M30" s="292"/>
      <c r="N30" s="150"/>
      <c r="O30" s="134"/>
      <c r="P30" s="134"/>
      <c r="Q30" s="134"/>
      <c r="R30" s="134"/>
      <c r="S30" s="134"/>
      <c r="U30" s="46"/>
    </row>
    <row r="31" spans="1:21" ht="18" customHeight="1">
      <c r="A31" s="156"/>
      <c r="B31" s="146"/>
      <c r="C31" s="124" t="s">
        <v>167</v>
      </c>
      <c r="D31" s="283" t="s">
        <v>162</v>
      </c>
      <c r="E31" s="283"/>
      <c r="F31" s="283"/>
      <c r="G31" s="283"/>
      <c r="H31" s="283"/>
      <c r="I31" s="284"/>
      <c r="J31" s="285">
        <v>0</v>
      </c>
      <c r="K31" s="286"/>
      <c r="L31" s="293"/>
      <c r="M31" s="294"/>
      <c r="N31" s="150">
        <f>J31/100</f>
        <v>0</v>
      </c>
      <c r="O31" s="134"/>
      <c r="P31" s="134"/>
      <c r="Q31" s="134"/>
      <c r="R31" s="134"/>
      <c r="S31" s="134"/>
      <c r="U31" s="46"/>
    </row>
    <row r="32" spans="1:21" ht="3" customHeight="1">
      <c r="A32" s="157"/>
      <c r="B32" s="125"/>
      <c r="C32" s="126"/>
      <c r="D32" s="125"/>
      <c r="E32" s="125"/>
      <c r="F32" s="125"/>
      <c r="G32" s="125"/>
      <c r="H32" s="125"/>
      <c r="I32" s="125"/>
      <c r="J32" s="125"/>
      <c r="K32" s="127"/>
      <c r="L32" s="273"/>
      <c r="M32" s="273"/>
      <c r="N32" s="128"/>
      <c r="O32" s="128"/>
      <c r="P32" s="128"/>
      <c r="Q32" s="128"/>
      <c r="R32" s="128"/>
      <c r="S32" s="128"/>
      <c r="T32" s="45"/>
      <c r="U32" s="47"/>
    </row>
    <row r="33" spans="1:21" ht="3" customHeight="1">
      <c r="A33" s="156"/>
      <c r="B33" s="143"/>
      <c r="C33" s="315"/>
      <c r="D33" s="315"/>
      <c r="E33" s="315"/>
      <c r="F33" s="315"/>
      <c r="G33" s="315"/>
      <c r="H33" s="315"/>
      <c r="I33" s="315"/>
      <c r="J33" s="315"/>
      <c r="K33" s="315"/>
      <c r="L33" s="315"/>
      <c r="M33" s="315"/>
      <c r="N33" s="315"/>
      <c r="O33" s="315"/>
      <c r="P33" s="315"/>
      <c r="Q33" s="315"/>
      <c r="R33" s="315"/>
      <c r="S33" s="315"/>
      <c r="T33" s="145"/>
      <c r="U33" s="46"/>
    </row>
    <row r="34" spans="1:21" ht="18" customHeight="1">
      <c r="A34" s="156"/>
      <c r="B34" s="146"/>
      <c r="C34" s="130" t="s">
        <v>163</v>
      </c>
      <c r="D34" s="295" t="s">
        <v>164</v>
      </c>
      <c r="E34" s="295"/>
      <c r="F34" s="295"/>
      <c r="G34" s="295"/>
      <c r="H34" s="295"/>
      <c r="I34" s="295"/>
      <c r="J34" s="296"/>
      <c r="K34" s="296"/>
      <c r="L34" s="299">
        <v>0.05</v>
      </c>
      <c r="M34" s="300"/>
      <c r="N34" s="150">
        <f>J34/100</f>
        <v>0</v>
      </c>
      <c r="O34" s="151"/>
      <c r="P34" s="134"/>
      <c r="Q34" s="134"/>
      <c r="R34" s="134"/>
      <c r="S34" s="134"/>
      <c r="U34" s="46"/>
    </row>
    <row r="35" spans="1:21" ht="36" customHeight="1">
      <c r="A35" s="156"/>
      <c r="B35" s="146"/>
      <c r="C35" s="129" t="s">
        <v>36</v>
      </c>
      <c r="D35" s="297" t="s">
        <v>165</v>
      </c>
      <c r="E35" s="297"/>
      <c r="F35" s="297"/>
      <c r="G35" s="297"/>
      <c r="H35" s="297"/>
      <c r="I35" s="297"/>
      <c r="J35" s="298"/>
      <c r="K35" s="298"/>
      <c r="L35" s="301">
        <v>1</v>
      </c>
      <c r="M35" s="286"/>
      <c r="N35" s="150">
        <f>J35/100</f>
        <v>0</v>
      </c>
      <c r="O35" s="134"/>
      <c r="P35" s="134"/>
      <c r="Q35" s="134"/>
      <c r="R35" s="134"/>
      <c r="S35" s="134"/>
      <c r="U35" s="46"/>
    </row>
    <row r="36" spans="1:21" ht="3" customHeight="1">
      <c r="A36" s="157"/>
      <c r="B36" s="125"/>
      <c r="C36" s="126"/>
      <c r="D36" s="125"/>
      <c r="E36" s="125"/>
      <c r="F36" s="125"/>
      <c r="G36" s="125"/>
      <c r="H36" s="125"/>
      <c r="I36" s="125"/>
      <c r="J36" s="125"/>
      <c r="K36" s="127"/>
      <c r="L36" s="273"/>
      <c r="M36" s="273"/>
      <c r="N36" s="128"/>
      <c r="O36" s="128"/>
      <c r="P36" s="128"/>
      <c r="Q36" s="128"/>
      <c r="R36" s="128"/>
      <c r="S36" s="128"/>
      <c r="T36" s="45"/>
      <c r="U36" s="47"/>
    </row>
    <row r="37" spans="1:21" ht="4.95" customHeight="1">
      <c r="A37" s="156"/>
      <c r="B37" s="143"/>
      <c r="C37" s="274"/>
      <c r="D37" s="274"/>
      <c r="E37" s="274"/>
      <c r="F37" s="274"/>
      <c r="G37" s="274"/>
      <c r="H37" s="274"/>
      <c r="I37" s="274"/>
      <c r="J37" s="274"/>
      <c r="K37" s="274"/>
      <c r="L37" s="274"/>
      <c r="M37" s="274"/>
      <c r="N37" s="274"/>
      <c r="O37" s="274"/>
      <c r="P37" s="274"/>
      <c r="Q37" s="274"/>
      <c r="R37" s="274"/>
      <c r="S37" s="274"/>
      <c r="T37" s="145"/>
      <c r="U37" s="46"/>
    </row>
    <row r="38" spans="1:21" ht="21" customHeight="1">
      <c r="A38" s="156"/>
      <c r="B38" s="143"/>
      <c r="C38" s="302" t="s">
        <v>166</v>
      </c>
      <c r="D38" s="302"/>
      <c r="E38" s="302"/>
      <c r="F38" s="302"/>
      <c r="G38" s="302"/>
      <c r="H38" s="302"/>
      <c r="I38" s="302"/>
      <c r="J38" s="302"/>
      <c r="K38" s="303"/>
      <c r="L38" s="287">
        <f>((1+J14+J15+J16)*(1+L20)*(1+L24)/(1-L28))-1</f>
        <v>0.23500895531034471</v>
      </c>
      <c r="M38" s="288"/>
      <c r="N38" s="144"/>
      <c r="O38" s="152"/>
      <c r="P38" s="144"/>
      <c r="Q38" s="144"/>
      <c r="R38" s="152"/>
      <c r="S38" s="144"/>
      <c r="T38" s="145"/>
      <c r="U38" s="46"/>
    </row>
    <row r="39" spans="1:21" ht="4.95" customHeight="1">
      <c r="A39" s="53"/>
      <c r="O39" s="153"/>
      <c r="U39" s="46"/>
    </row>
    <row r="40" spans="1:21" ht="3.6" customHeight="1">
      <c r="A40" s="154"/>
      <c r="B40" s="44"/>
      <c r="C40" s="44"/>
      <c r="D40" s="44"/>
      <c r="E40" s="44"/>
      <c r="F40" s="44"/>
      <c r="G40" s="44"/>
      <c r="H40" s="44"/>
      <c r="I40" s="44"/>
      <c r="J40" s="44"/>
      <c r="K40" s="44"/>
      <c r="L40" s="44"/>
      <c r="M40" s="44"/>
      <c r="N40" s="44"/>
      <c r="O40" s="44"/>
      <c r="P40" s="44"/>
      <c r="Q40" s="44"/>
      <c r="R40" s="44"/>
      <c r="S40" s="44"/>
      <c r="T40" s="44"/>
      <c r="U40" s="48"/>
    </row>
  </sheetData>
  <mergeCells count="57">
    <mergeCell ref="A3:U3"/>
    <mergeCell ref="I5:S5"/>
    <mergeCell ref="I9:S9"/>
    <mergeCell ref="C33:S33"/>
    <mergeCell ref="D30:I30"/>
    <mergeCell ref="J30:K30"/>
    <mergeCell ref="D29:I29"/>
    <mergeCell ref="J28:K28"/>
    <mergeCell ref="J29:K29"/>
    <mergeCell ref="C23:I23"/>
    <mergeCell ref="C13:I13"/>
    <mergeCell ref="D14:I14"/>
    <mergeCell ref="D15:I15"/>
    <mergeCell ref="D16:I16"/>
    <mergeCell ref="C19:I19"/>
    <mergeCell ref="C12:S12"/>
    <mergeCell ref="L19:M19"/>
    <mergeCell ref="J19:K19"/>
    <mergeCell ref="L13:M13"/>
    <mergeCell ref="J14:K14"/>
    <mergeCell ref="J15:K15"/>
    <mergeCell ref="J16:K16"/>
    <mergeCell ref="L17:M17"/>
    <mergeCell ref="C18:S18"/>
    <mergeCell ref="L14:M16"/>
    <mergeCell ref="J13:K13"/>
    <mergeCell ref="D31:I31"/>
    <mergeCell ref="J31:K31"/>
    <mergeCell ref="L38:M38"/>
    <mergeCell ref="L32:M32"/>
    <mergeCell ref="C37:S37"/>
    <mergeCell ref="L28:M31"/>
    <mergeCell ref="D28:I28"/>
    <mergeCell ref="D34:I34"/>
    <mergeCell ref="J34:K34"/>
    <mergeCell ref="D35:I35"/>
    <mergeCell ref="J35:K35"/>
    <mergeCell ref="L36:M36"/>
    <mergeCell ref="L34:M34"/>
    <mergeCell ref="L35:M35"/>
    <mergeCell ref="C38:K38"/>
    <mergeCell ref="C27:I27"/>
    <mergeCell ref="L21:M21"/>
    <mergeCell ref="C22:S22"/>
    <mergeCell ref="D20:I20"/>
    <mergeCell ref="L23:M23"/>
    <mergeCell ref="L24:M24"/>
    <mergeCell ref="J23:K23"/>
    <mergeCell ref="J24:K24"/>
    <mergeCell ref="L20:M20"/>
    <mergeCell ref="J20:K20"/>
    <mergeCell ref="L27:M27"/>
    <mergeCell ref="D24:I24"/>
    <mergeCell ref="R27:S27"/>
    <mergeCell ref="J27:K27"/>
    <mergeCell ref="L25:M25"/>
    <mergeCell ref="C26:S26"/>
  </mergeCells>
  <pageMargins left="0.31496062992125984" right="0.11811023622047245" top="0.39370078740157483" bottom="0.78740157480314965" header="0.31496062992125984" footer="0.31496062992125984"/>
  <pageSetup paperSize="9" scale="87" orientation="landscape" horizontalDpi="300" verticalDpi="300" r:id="rId1"/>
  <headerFooter>
    <oddFooter>&amp;CServiço Autônomo de Água e Esgoto
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ComposiçãoXCusto SINAPI</vt:lpstr>
      <vt:lpstr>Memória de Cálculo</vt:lpstr>
      <vt:lpstr>Planilha de Custo</vt:lpstr>
      <vt:lpstr>Calculo-BDI</vt:lpstr>
      <vt:lpstr>'Calculo-BDI'!Area_de_impressao</vt:lpstr>
      <vt:lpstr>'Memória de Cálculo'!Area_de_impressao</vt:lpstr>
      <vt:lpstr>'Planilha de Custo'!Area_de_impressao</vt:lpstr>
      <vt:lpstr>'Memória de Cálculo'!Titulos_de_impressao</vt:lpstr>
      <vt:lpstr>'Planilha de Custo'!Titulos_de_impressao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Wagner Cesar</dc:creator>
  <cp:lastModifiedBy>Engenharia 01</cp:lastModifiedBy>
  <cp:lastPrinted>2026-05-20T20:05:10Z</cp:lastPrinted>
  <dcterms:created xsi:type="dcterms:W3CDTF">2016-06-15T22:57:07Z</dcterms:created>
  <dcterms:modified xsi:type="dcterms:W3CDTF">2026-05-20T20:05:19Z</dcterms:modified>
</cp:coreProperties>
</file>